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sep\Programas Presupuestarios\"/>
    </mc:Choice>
  </mc:AlternateContent>
  <bookViews>
    <workbookView xWindow="0" yWindow="0" windowWidth="25200" windowHeight="10575"/>
  </bookViews>
  <sheets>
    <sheet name="Princi_Prog_3T_2015" sheetId="3" r:id="rId1"/>
    <sheet name="Prog. para pobreza 3T2015" sheetId="2" r:id="rId2"/>
  </sheets>
  <definedNames>
    <definedName name="_xlnm._FilterDatabase" localSheetId="0" hidden="1">Princi_Prog_3T_2015!$C$12:$I$12</definedName>
    <definedName name="_xlnm.Print_Area" localSheetId="0">Princi_Prog_3T_2015!$C$4:$I$310</definedName>
    <definedName name="_xlnm.Print_Area" localSheetId="1">'Prog. para pobreza 3T2015'!$A$1:$F$133</definedName>
    <definedName name="_xlnm.Print_Titles" localSheetId="0">Princi_Prog_3T_2015!$4:$11</definedName>
    <definedName name="_xlnm.Print_Titles" localSheetId="1">'Prog. para pobreza 3T2015'!$1:$6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F13" i="3"/>
  <c r="G13" i="3"/>
  <c r="H14" i="3"/>
  <c r="I14" i="3"/>
  <c r="H15" i="3"/>
  <c r="I15" i="3"/>
  <c r="H16" i="3"/>
  <c r="I16" i="3"/>
  <c r="H17" i="3"/>
  <c r="I17" i="3"/>
  <c r="H18" i="3"/>
  <c r="I18" i="3"/>
  <c r="H19" i="3"/>
  <c r="I19" i="3"/>
  <c r="H20" i="3"/>
  <c r="I20" i="3"/>
  <c r="H21" i="3"/>
  <c r="I21" i="3"/>
  <c r="H22" i="3"/>
  <c r="I22" i="3"/>
  <c r="H23" i="3"/>
  <c r="I23" i="3"/>
  <c r="H24" i="3"/>
  <c r="I24" i="3"/>
  <c r="H25" i="3"/>
  <c r="I25" i="3"/>
  <c r="H26" i="3"/>
  <c r="I26" i="3"/>
  <c r="H27" i="3"/>
  <c r="I27" i="3"/>
  <c r="H28" i="3"/>
  <c r="I28" i="3"/>
  <c r="H29" i="3"/>
  <c r="I29" i="3"/>
  <c r="E30" i="3"/>
  <c r="F30" i="3"/>
  <c r="G30" i="3"/>
  <c r="H31" i="3"/>
  <c r="I31" i="3"/>
  <c r="E33" i="3"/>
  <c r="E32" i="3" s="1"/>
  <c r="F33" i="3"/>
  <c r="F32" i="3" s="1"/>
  <c r="G33" i="3"/>
  <c r="G32" i="3" s="1"/>
  <c r="H34" i="3"/>
  <c r="I34" i="3"/>
  <c r="H35" i="3"/>
  <c r="I35" i="3"/>
  <c r="H36" i="3"/>
  <c r="I36" i="3"/>
  <c r="H37" i="3"/>
  <c r="I37" i="3"/>
  <c r="H38" i="3"/>
  <c r="I38" i="3"/>
  <c r="H39" i="3"/>
  <c r="I39" i="3"/>
  <c r="H40" i="3"/>
  <c r="I40" i="3"/>
  <c r="H41" i="3"/>
  <c r="I41" i="3"/>
  <c r="H42" i="3"/>
  <c r="I42" i="3"/>
  <c r="H43" i="3"/>
  <c r="I43" i="3"/>
  <c r="H44" i="3"/>
  <c r="I44" i="3"/>
  <c r="H45" i="3"/>
  <c r="I45" i="3"/>
  <c r="H46" i="3"/>
  <c r="I46" i="3"/>
  <c r="H47" i="3"/>
  <c r="I47" i="3"/>
  <c r="H48" i="3"/>
  <c r="I48" i="3"/>
  <c r="H49" i="3"/>
  <c r="I49" i="3"/>
  <c r="H50" i="3"/>
  <c r="I50" i="3"/>
  <c r="H51" i="3"/>
  <c r="I51" i="3"/>
  <c r="H52" i="3"/>
  <c r="I52" i="3"/>
  <c r="H53" i="3"/>
  <c r="I53" i="3"/>
  <c r="H54" i="3"/>
  <c r="I54" i="3"/>
  <c r="H55" i="3"/>
  <c r="I55" i="3"/>
  <c r="H56" i="3"/>
  <c r="I56" i="3"/>
  <c r="H57" i="3"/>
  <c r="I57" i="3"/>
  <c r="E58" i="3"/>
  <c r="F58" i="3"/>
  <c r="G58" i="3"/>
  <c r="H59" i="3"/>
  <c r="I59" i="3"/>
  <c r="E60" i="3"/>
  <c r="F60" i="3"/>
  <c r="I60" i="3" s="1"/>
  <c r="G60" i="3"/>
  <c r="H61" i="3"/>
  <c r="I61" i="3"/>
  <c r="H62" i="3"/>
  <c r="I62" i="3"/>
  <c r="H63" i="3"/>
  <c r="I63" i="3"/>
  <c r="H64" i="3"/>
  <c r="I64" i="3"/>
  <c r="H65" i="3"/>
  <c r="I65" i="3"/>
  <c r="H66" i="3"/>
  <c r="I66" i="3"/>
  <c r="H67" i="3"/>
  <c r="I67" i="3"/>
  <c r="H68" i="3"/>
  <c r="I68" i="3"/>
  <c r="H69" i="3"/>
  <c r="I69" i="3"/>
  <c r="H70" i="3"/>
  <c r="I70" i="3"/>
  <c r="H71" i="3"/>
  <c r="I71" i="3"/>
  <c r="H72" i="3"/>
  <c r="I72" i="3"/>
  <c r="H73" i="3"/>
  <c r="I73" i="3"/>
  <c r="H74" i="3"/>
  <c r="I74" i="3"/>
  <c r="H75" i="3"/>
  <c r="I75" i="3"/>
  <c r="H76" i="3"/>
  <c r="I76" i="3"/>
  <c r="E78" i="3"/>
  <c r="F78" i="3"/>
  <c r="G78" i="3"/>
  <c r="I78" i="3"/>
  <c r="H79" i="3"/>
  <c r="I79" i="3"/>
  <c r="H80" i="3"/>
  <c r="I80" i="3"/>
  <c r="H81" i="3"/>
  <c r="I81" i="3"/>
  <c r="H82" i="3"/>
  <c r="I82" i="3"/>
  <c r="H83" i="3"/>
  <c r="I83" i="3"/>
  <c r="E84" i="3"/>
  <c r="F84" i="3"/>
  <c r="G84" i="3"/>
  <c r="H85" i="3"/>
  <c r="I85" i="3"/>
  <c r="H86" i="3"/>
  <c r="I86" i="3"/>
  <c r="H87" i="3"/>
  <c r="I87" i="3"/>
  <c r="E88" i="3"/>
  <c r="F88" i="3"/>
  <c r="G88" i="3"/>
  <c r="I88" i="3"/>
  <c r="H89" i="3"/>
  <c r="I89" i="3"/>
  <c r="E90" i="3"/>
  <c r="F90" i="3"/>
  <c r="I90" i="3" s="1"/>
  <c r="G90" i="3"/>
  <c r="H91" i="3"/>
  <c r="I91" i="3"/>
  <c r="E92" i="3"/>
  <c r="F92" i="3"/>
  <c r="G92" i="3"/>
  <c r="G77" i="3" s="1"/>
  <c r="H93" i="3"/>
  <c r="I93" i="3"/>
  <c r="H94" i="3"/>
  <c r="I94" i="3"/>
  <c r="H95" i="3"/>
  <c r="I95" i="3"/>
  <c r="H96" i="3"/>
  <c r="I96" i="3"/>
  <c r="H97" i="3"/>
  <c r="I97" i="3"/>
  <c r="E98" i="3"/>
  <c r="F98" i="3"/>
  <c r="G98" i="3"/>
  <c r="H98" i="3" s="1"/>
  <c r="H99" i="3"/>
  <c r="I99" i="3"/>
  <c r="E100" i="3"/>
  <c r="F100" i="3"/>
  <c r="G100" i="3"/>
  <c r="H100" i="3" s="1"/>
  <c r="H101" i="3"/>
  <c r="I101" i="3"/>
  <c r="H102" i="3"/>
  <c r="I102" i="3"/>
  <c r="H103" i="3"/>
  <c r="I103" i="3"/>
  <c r="H104" i="3"/>
  <c r="I104" i="3"/>
  <c r="H105" i="3"/>
  <c r="I105" i="3"/>
  <c r="H106" i="3"/>
  <c r="I106" i="3"/>
  <c r="H107" i="3"/>
  <c r="I107" i="3"/>
  <c r="H108" i="3"/>
  <c r="I108" i="3"/>
  <c r="H109" i="3"/>
  <c r="I109" i="3"/>
  <c r="H110" i="3"/>
  <c r="I110" i="3"/>
  <c r="H111" i="3"/>
  <c r="I111" i="3"/>
  <c r="H112" i="3"/>
  <c r="I112" i="3"/>
  <c r="H113" i="3"/>
  <c r="I113" i="3"/>
  <c r="H114" i="3"/>
  <c r="I114" i="3"/>
  <c r="H115" i="3"/>
  <c r="I115" i="3"/>
  <c r="H116" i="3"/>
  <c r="I116" i="3"/>
  <c r="E117" i="3"/>
  <c r="F117" i="3"/>
  <c r="G117" i="3"/>
  <c r="H117" i="3" s="1"/>
  <c r="H118" i="3"/>
  <c r="I118" i="3"/>
  <c r="H119" i="3"/>
  <c r="I119" i="3"/>
  <c r="H120" i="3"/>
  <c r="I120" i="3"/>
  <c r="H121" i="3"/>
  <c r="I121" i="3"/>
  <c r="H122" i="3"/>
  <c r="I122" i="3"/>
  <c r="H123" i="3"/>
  <c r="I123" i="3"/>
  <c r="H124" i="3"/>
  <c r="I124" i="3"/>
  <c r="H125" i="3"/>
  <c r="I125" i="3"/>
  <c r="H126" i="3"/>
  <c r="I126" i="3"/>
  <c r="H127" i="3"/>
  <c r="I127" i="3"/>
  <c r="H128" i="3"/>
  <c r="I128" i="3"/>
  <c r="H129" i="3"/>
  <c r="I129" i="3"/>
  <c r="H130" i="3"/>
  <c r="I130" i="3"/>
  <c r="H131" i="3"/>
  <c r="I131" i="3"/>
  <c r="H132" i="3"/>
  <c r="I132" i="3"/>
  <c r="H133" i="3"/>
  <c r="I133" i="3"/>
  <c r="H134" i="3"/>
  <c r="I134" i="3"/>
  <c r="H135" i="3"/>
  <c r="I135" i="3"/>
  <c r="H136" i="3"/>
  <c r="I136" i="3"/>
  <c r="H137" i="3"/>
  <c r="I137" i="3"/>
  <c r="H138" i="3"/>
  <c r="I138" i="3"/>
  <c r="H139" i="3"/>
  <c r="I139" i="3"/>
  <c r="H140" i="3"/>
  <c r="I140" i="3"/>
  <c r="H141" i="3"/>
  <c r="I141" i="3"/>
  <c r="H142" i="3"/>
  <c r="I142" i="3"/>
  <c r="H143" i="3"/>
  <c r="I143" i="3"/>
  <c r="H144" i="3"/>
  <c r="I144" i="3"/>
  <c r="H145" i="3"/>
  <c r="I145" i="3"/>
  <c r="H146" i="3"/>
  <c r="I146" i="3"/>
  <c r="H147" i="3"/>
  <c r="I147" i="3"/>
  <c r="H148" i="3"/>
  <c r="I148" i="3"/>
  <c r="H149" i="3"/>
  <c r="I149" i="3"/>
  <c r="H150" i="3"/>
  <c r="I150" i="3"/>
  <c r="H151" i="3"/>
  <c r="I151" i="3"/>
  <c r="H152" i="3"/>
  <c r="I152" i="3"/>
  <c r="H153" i="3"/>
  <c r="I153" i="3"/>
  <c r="H154" i="3"/>
  <c r="I154" i="3"/>
  <c r="H155" i="3"/>
  <c r="I155" i="3"/>
  <c r="H156" i="3"/>
  <c r="I156" i="3"/>
  <c r="H157" i="3"/>
  <c r="I157" i="3"/>
  <c r="H158" i="3"/>
  <c r="I158" i="3"/>
  <c r="H159" i="3"/>
  <c r="I159" i="3"/>
  <c r="E160" i="3"/>
  <c r="E161" i="3"/>
  <c r="F161" i="3"/>
  <c r="F160" i="3" s="1"/>
  <c r="G161" i="3"/>
  <c r="G160" i="3" s="1"/>
  <c r="H161" i="3"/>
  <c r="I161" i="3"/>
  <c r="H162" i="3"/>
  <c r="I162" i="3"/>
  <c r="H163" i="3"/>
  <c r="I163" i="3"/>
  <c r="H164" i="3"/>
  <c r="I164" i="3"/>
  <c r="H165" i="3"/>
  <c r="I165" i="3"/>
  <c r="H166" i="3"/>
  <c r="I166" i="3"/>
  <c r="H167" i="3"/>
  <c r="I167" i="3"/>
  <c r="H168" i="3"/>
  <c r="I168" i="3"/>
  <c r="H169" i="3"/>
  <c r="I169" i="3"/>
  <c r="H170" i="3"/>
  <c r="I170" i="3"/>
  <c r="H171" i="3"/>
  <c r="I171" i="3"/>
  <c r="H172" i="3"/>
  <c r="I172" i="3"/>
  <c r="H173" i="3"/>
  <c r="I173" i="3"/>
  <c r="H174" i="3"/>
  <c r="I174" i="3"/>
  <c r="H175" i="3"/>
  <c r="I175" i="3"/>
  <c r="H176" i="3"/>
  <c r="I176" i="3"/>
  <c r="H177" i="3"/>
  <c r="I177" i="3"/>
  <c r="H178" i="3"/>
  <c r="I178" i="3"/>
  <c r="H179" i="3"/>
  <c r="I179" i="3"/>
  <c r="H180" i="3"/>
  <c r="I180" i="3"/>
  <c r="H181" i="3"/>
  <c r="I181" i="3"/>
  <c r="H182" i="3"/>
  <c r="I182" i="3"/>
  <c r="H183" i="3"/>
  <c r="I183" i="3"/>
  <c r="H184" i="3"/>
  <c r="I184" i="3"/>
  <c r="H185" i="3"/>
  <c r="I185" i="3"/>
  <c r="H186" i="3"/>
  <c r="I186" i="3"/>
  <c r="H187" i="3"/>
  <c r="I187" i="3"/>
  <c r="H188" i="3"/>
  <c r="I188" i="3"/>
  <c r="H189" i="3"/>
  <c r="I189" i="3"/>
  <c r="H190" i="3"/>
  <c r="I190" i="3"/>
  <c r="H191" i="3"/>
  <c r="I191" i="3"/>
  <c r="H192" i="3"/>
  <c r="I192" i="3"/>
  <c r="E193" i="3"/>
  <c r="F193" i="3"/>
  <c r="G193" i="3"/>
  <c r="H194" i="3"/>
  <c r="I194" i="3"/>
  <c r="E196" i="3"/>
  <c r="E195" i="3" s="1"/>
  <c r="F196" i="3"/>
  <c r="G196" i="3"/>
  <c r="G195" i="3" s="1"/>
  <c r="H197" i="3"/>
  <c r="I197" i="3"/>
  <c r="H198" i="3"/>
  <c r="I198" i="3"/>
  <c r="H199" i="3"/>
  <c r="I199" i="3"/>
  <c r="H200" i="3"/>
  <c r="I200" i="3"/>
  <c r="H201" i="3"/>
  <c r="I201" i="3"/>
  <c r="H202" i="3"/>
  <c r="I202" i="3"/>
  <c r="H203" i="3"/>
  <c r="I203" i="3"/>
  <c r="H204" i="3"/>
  <c r="I204" i="3"/>
  <c r="H205" i="3"/>
  <c r="I205" i="3"/>
  <c r="E206" i="3"/>
  <c r="F206" i="3"/>
  <c r="I206" i="3" s="1"/>
  <c r="G206" i="3"/>
  <c r="H207" i="3"/>
  <c r="I207" i="3"/>
  <c r="H208" i="3"/>
  <c r="I208" i="3"/>
  <c r="H209" i="3"/>
  <c r="I209" i="3"/>
  <c r="H210" i="3"/>
  <c r="I210" i="3"/>
  <c r="H211" i="3"/>
  <c r="I211" i="3"/>
  <c r="H212" i="3"/>
  <c r="I212" i="3"/>
  <c r="H213" i="3"/>
  <c r="I213" i="3"/>
  <c r="H214" i="3"/>
  <c r="I214" i="3"/>
  <c r="H215" i="3"/>
  <c r="I215" i="3"/>
  <c r="H216" i="3"/>
  <c r="I216" i="3"/>
  <c r="H217" i="3"/>
  <c r="I217" i="3"/>
  <c r="H218" i="3"/>
  <c r="I218" i="3"/>
  <c r="H219" i="3"/>
  <c r="I219" i="3"/>
  <c r="H220" i="3"/>
  <c r="I220" i="3"/>
  <c r="H221" i="3"/>
  <c r="I221" i="3"/>
  <c r="H222" i="3"/>
  <c r="I222" i="3"/>
  <c r="H223" i="3"/>
  <c r="I223" i="3"/>
  <c r="E225" i="3"/>
  <c r="F225" i="3"/>
  <c r="G225" i="3"/>
  <c r="G224" i="3" s="1"/>
  <c r="H226" i="3"/>
  <c r="I226" i="3"/>
  <c r="H227" i="3"/>
  <c r="I227" i="3"/>
  <c r="H228" i="3"/>
  <c r="I228" i="3"/>
  <c r="H229" i="3"/>
  <c r="I229" i="3"/>
  <c r="H230" i="3"/>
  <c r="I230" i="3"/>
  <c r="H231" i="3"/>
  <c r="I231" i="3"/>
  <c r="H232" i="3"/>
  <c r="I232" i="3"/>
  <c r="H233" i="3"/>
  <c r="I233" i="3"/>
  <c r="H234" i="3"/>
  <c r="I234" i="3"/>
  <c r="H235" i="3"/>
  <c r="I235" i="3"/>
  <c r="H236" i="3"/>
  <c r="I236" i="3"/>
  <c r="H237" i="3"/>
  <c r="I237" i="3"/>
  <c r="H238" i="3"/>
  <c r="I238" i="3"/>
  <c r="H239" i="3"/>
  <c r="I239" i="3"/>
  <c r="H240" i="3"/>
  <c r="I240" i="3"/>
  <c r="H241" i="3"/>
  <c r="I241" i="3"/>
  <c r="H242" i="3"/>
  <c r="I242" i="3"/>
  <c r="H243" i="3"/>
  <c r="I243" i="3"/>
  <c r="H244" i="3"/>
  <c r="I244" i="3"/>
  <c r="H245" i="3"/>
  <c r="I245" i="3"/>
  <c r="H246" i="3"/>
  <c r="I246" i="3"/>
  <c r="H247" i="3"/>
  <c r="I247" i="3"/>
  <c r="H248" i="3"/>
  <c r="I248" i="3"/>
  <c r="H249" i="3"/>
  <c r="I249" i="3"/>
  <c r="H250" i="3"/>
  <c r="I250" i="3"/>
  <c r="H251" i="3"/>
  <c r="I251" i="3"/>
  <c r="H252" i="3"/>
  <c r="I252" i="3"/>
  <c r="H253" i="3"/>
  <c r="I253" i="3"/>
  <c r="H254" i="3"/>
  <c r="I254" i="3"/>
  <c r="E255" i="3"/>
  <c r="F255" i="3"/>
  <c r="G255" i="3"/>
  <c r="H255" i="3" s="1"/>
  <c r="H256" i="3"/>
  <c r="I256" i="3"/>
  <c r="H257" i="3"/>
  <c r="I257" i="3"/>
  <c r="E258" i="3"/>
  <c r="F258" i="3"/>
  <c r="G258" i="3"/>
  <c r="H259" i="3"/>
  <c r="I259" i="3"/>
  <c r="H260" i="3"/>
  <c r="I260" i="3"/>
  <c r="E261" i="3"/>
  <c r="E262" i="3"/>
  <c r="F262" i="3"/>
  <c r="F261" i="3" s="1"/>
  <c r="G262" i="3"/>
  <c r="G261" i="3" s="1"/>
  <c r="H261" i="3" s="1"/>
  <c r="H262" i="3"/>
  <c r="H263" i="3"/>
  <c r="I263" i="3"/>
  <c r="H264" i="3"/>
  <c r="I264" i="3"/>
  <c r="H265" i="3"/>
  <c r="I265" i="3"/>
  <c r="H266" i="3"/>
  <c r="I266" i="3"/>
  <c r="H267" i="3"/>
  <c r="I267" i="3"/>
  <c r="H268" i="3"/>
  <c r="I268" i="3"/>
  <c r="H269" i="3"/>
  <c r="I269" i="3"/>
  <c r="H270" i="3"/>
  <c r="I270" i="3"/>
  <c r="H271" i="3"/>
  <c r="I271" i="3"/>
  <c r="H272" i="3"/>
  <c r="I272" i="3"/>
  <c r="H273" i="3"/>
  <c r="I273" i="3"/>
  <c r="H274" i="3"/>
  <c r="I274" i="3"/>
  <c r="H275" i="3"/>
  <c r="I275" i="3"/>
  <c r="H276" i="3"/>
  <c r="I276" i="3"/>
  <c r="H277" i="3"/>
  <c r="I277" i="3"/>
  <c r="H278" i="3"/>
  <c r="I278" i="3"/>
  <c r="H279" i="3"/>
  <c r="I279" i="3"/>
  <c r="H280" i="3"/>
  <c r="I280" i="3"/>
  <c r="H281" i="3"/>
  <c r="I281" i="3"/>
  <c r="E282" i="3"/>
  <c r="F282" i="3"/>
  <c r="G282" i="3"/>
  <c r="H282" i="3" s="1"/>
  <c r="H283" i="3"/>
  <c r="I283" i="3"/>
  <c r="H284" i="3"/>
  <c r="I284" i="3"/>
  <c r="H285" i="3"/>
  <c r="I285" i="3"/>
  <c r="H286" i="3"/>
  <c r="I286" i="3"/>
  <c r="H287" i="3"/>
  <c r="I287" i="3"/>
  <c r="H288" i="3"/>
  <c r="I288" i="3"/>
  <c r="H289" i="3"/>
  <c r="I289" i="3"/>
  <c r="H290" i="3"/>
  <c r="I290" i="3"/>
  <c r="E291" i="3"/>
  <c r="F291" i="3"/>
  <c r="I291" i="3" s="1"/>
  <c r="G291" i="3"/>
  <c r="H291" i="3" s="1"/>
  <c r="H292" i="3"/>
  <c r="I292" i="3"/>
  <c r="H293" i="3"/>
  <c r="I293" i="3"/>
  <c r="E294" i="3"/>
  <c r="F294" i="3"/>
  <c r="G294" i="3"/>
  <c r="H295" i="3"/>
  <c r="I295" i="3"/>
  <c r="H296" i="3"/>
  <c r="I296" i="3"/>
  <c r="E297" i="3"/>
  <c r="F297" i="3"/>
  <c r="G297" i="3"/>
  <c r="H297" i="3" s="1"/>
  <c r="H298" i="3"/>
  <c r="I298" i="3"/>
  <c r="H299" i="3"/>
  <c r="I299" i="3"/>
  <c r="H300" i="3"/>
  <c r="I300" i="3"/>
  <c r="H301" i="3"/>
  <c r="I301" i="3"/>
  <c r="H302" i="3"/>
  <c r="I302" i="3"/>
  <c r="H303" i="3"/>
  <c r="I303" i="3"/>
  <c r="H304" i="3"/>
  <c r="I304" i="3"/>
  <c r="H305" i="3"/>
  <c r="I305" i="3"/>
  <c r="H306" i="3"/>
  <c r="I306" i="3"/>
  <c r="H307" i="3"/>
  <c r="I307" i="3"/>
  <c r="I297" i="3" l="1"/>
  <c r="H225" i="3"/>
  <c r="H193" i="3"/>
  <c r="I261" i="3"/>
  <c r="I58" i="3"/>
  <c r="I258" i="3"/>
  <c r="H258" i="3"/>
  <c r="I117" i="3"/>
  <c r="H32" i="3"/>
  <c r="I33" i="3"/>
  <c r="I13" i="3"/>
  <c r="H294" i="3"/>
  <c r="H90" i="3"/>
  <c r="H88" i="3"/>
  <c r="H33" i="3"/>
  <c r="H30" i="3"/>
  <c r="I225" i="3"/>
  <c r="I193" i="3"/>
  <c r="I282" i="3"/>
  <c r="I92" i="3"/>
  <c r="I255" i="3"/>
  <c r="I196" i="3"/>
  <c r="H160" i="3"/>
  <c r="H92" i="3"/>
  <c r="H13" i="3"/>
  <c r="I160" i="3"/>
  <c r="H224" i="3"/>
  <c r="F224" i="3"/>
  <c r="I224" i="3" s="1"/>
  <c r="F195" i="3"/>
  <c r="I195" i="3" s="1"/>
  <c r="E224" i="3"/>
  <c r="I100" i="3"/>
  <c r="H58" i="3"/>
  <c r="I98" i="3"/>
  <c r="H84" i="3"/>
  <c r="E77" i="3"/>
  <c r="H77" i="3" s="1"/>
  <c r="I294" i="3"/>
  <c r="F77" i="3"/>
  <c r="I77" i="3" s="1"/>
  <c r="I32" i="3"/>
  <c r="I262" i="3"/>
  <c r="H206" i="3"/>
  <c r="H195" i="3"/>
  <c r="H60" i="3"/>
  <c r="H196" i="3"/>
  <c r="I84" i="3"/>
  <c r="H78" i="3"/>
  <c r="I30" i="3"/>
  <c r="G12" i="3"/>
  <c r="B8" i="2"/>
  <c r="C8" i="2"/>
  <c r="D8" i="2"/>
  <c r="F8" i="2" s="1"/>
  <c r="E9" i="2"/>
  <c r="F9" i="2"/>
  <c r="D10" i="2"/>
  <c r="B11" i="2"/>
  <c r="B10" i="2" s="1"/>
  <c r="E10" i="2" s="1"/>
  <c r="C11" i="2"/>
  <c r="C10" i="2" s="1"/>
  <c r="D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B22" i="2"/>
  <c r="E22" i="2" s="1"/>
  <c r="C22" i="2"/>
  <c r="D22" i="2"/>
  <c r="F22" i="2"/>
  <c r="E23" i="2"/>
  <c r="F23" i="2"/>
  <c r="E24" i="2"/>
  <c r="F24" i="2"/>
  <c r="E25" i="2"/>
  <c r="F25" i="2"/>
  <c r="E26" i="2"/>
  <c r="F26" i="2"/>
  <c r="E27" i="2"/>
  <c r="F27" i="2"/>
  <c r="B28" i="2"/>
  <c r="E28" i="2" s="1"/>
  <c r="C28" i="2"/>
  <c r="F28" i="2" s="1"/>
  <c r="E29" i="2"/>
  <c r="F29" i="2"/>
  <c r="B30" i="2"/>
  <c r="E30" i="2" s="1"/>
  <c r="C30" i="2"/>
  <c r="F30" i="2" s="1"/>
  <c r="D30" i="2"/>
  <c r="D28" i="2" s="1"/>
  <c r="E31" i="2"/>
  <c r="F31" i="2"/>
  <c r="E32" i="2"/>
  <c r="F32" i="2"/>
  <c r="E33" i="2"/>
  <c r="F33" i="2"/>
  <c r="E34" i="2"/>
  <c r="F34" i="2"/>
  <c r="B35" i="2"/>
  <c r="E35" i="2" s="1"/>
  <c r="C35" i="2"/>
  <c r="D35" i="2"/>
  <c r="F35" i="2" s="1"/>
  <c r="E36" i="2"/>
  <c r="F36" i="2"/>
  <c r="E37" i="2"/>
  <c r="F37" i="2"/>
  <c r="E38" i="2"/>
  <c r="F38" i="2"/>
  <c r="D39" i="2"/>
  <c r="B40" i="2"/>
  <c r="B39" i="2" s="1"/>
  <c r="E39" i="2" s="1"/>
  <c r="C40" i="2"/>
  <c r="D40" i="2"/>
  <c r="F40" i="2" s="1"/>
  <c r="E41" i="2"/>
  <c r="F41" i="2"/>
  <c r="E42" i="2"/>
  <c r="F42" i="2"/>
  <c r="B43" i="2"/>
  <c r="C43" i="2"/>
  <c r="C39" i="2" s="1"/>
  <c r="F39" i="2" s="1"/>
  <c r="D43" i="2"/>
  <c r="E43" i="2"/>
  <c r="F43" i="2"/>
  <c r="E44" i="2"/>
  <c r="F44" i="2"/>
  <c r="E45" i="2"/>
  <c r="F45" i="2"/>
  <c r="B46" i="2"/>
  <c r="C46" i="2"/>
  <c r="F46" i="2" s="1"/>
  <c r="D46" i="2"/>
  <c r="E46" i="2"/>
  <c r="E47" i="2"/>
  <c r="F47" i="2"/>
  <c r="B48" i="2"/>
  <c r="C48" i="2"/>
  <c r="D48" i="2"/>
  <c r="E48" i="2"/>
  <c r="F48" i="2"/>
  <c r="E49" i="2"/>
  <c r="F49" i="2"/>
  <c r="E50" i="2"/>
  <c r="F50" i="2"/>
  <c r="E51" i="2"/>
  <c r="F51" i="2"/>
  <c r="E52" i="2"/>
  <c r="F52" i="2"/>
  <c r="E53" i="2"/>
  <c r="F53" i="2"/>
  <c r="D54" i="2"/>
  <c r="E55" i="2"/>
  <c r="F55" i="2"/>
  <c r="E56" i="2"/>
  <c r="F56" i="2"/>
  <c r="E57" i="2"/>
  <c r="F57" i="2"/>
  <c r="E58" i="2"/>
  <c r="F58" i="2"/>
  <c r="E59" i="2"/>
  <c r="F59" i="2"/>
  <c r="E60" i="2"/>
  <c r="F60" i="2"/>
  <c r="B61" i="2"/>
  <c r="B54" i="2" s="1"/>
  <c r="E54" i="2" s="1"/>
  <c r="C61" i="2"/>
  <c r="C54" i="2" s="1"/>
  <c r="F54" i="2" s="1"/>
  <c r="D61" i="2"/>
  <c r="E61" i="2"/>
  <c r="F61" i="2"/>
  <c r="E62" i="2"/>
  <c r="F62" i="2"/>
  <c r="E63" i="2"/>
  <c r="F63" i="2"/>
  <c r="E64" i="2"/>
  <c r="F64" i="2"/>
  <c r="E65" i="2"/>
  <c r="F65" i="2"/>
  <c r="E66" i="2"/>
  <c r="F66" i="2"/>
  <c r="E67" i="2"/>
  <c r="F67" i="2"/>
  <c r="B68" i="2"/>
  <c r="C68" i="2"/>
  <c r="F68" i="2" s="1"/>
  <c r="D68" i="2"/>
  <c r="E68" i="2"/>
  <c r="E69" i="2"/>
  <c r="F69" i="2"/>
  <c r="C70" i="2"/>
  <c r="E71" i="2"/>
  <c r="F71" i="2"/>
  <c r="E72" i="2"/>
  <c r="F72" i="2"/>
  <c r="E73" i="2"/>
  <c r="F73" i="2"/>
  <c r="E74" i="2"/>
  <c r="F74" i="2"/>
  <c r="E75" i="2"/>
  <c r="F75" i="2"/>
  <c r="E76" i="2"/>
  <c r="F76" i="2"/>
  <c r="E77" i="2"/>
  <c r="F77" i="2"/>
  <c r="E78" i="2"/>
  <c r="F78" i="2"/>
  <c r="E79" i="2"/>
  <c r="F79" i="2"/>
  <c r="E80" i="2"/>
  <c r="F80" i="2"/>
  <c r="B81" i="2"/>
  <c r="B70" i="2" s="1"/>
  <c r="C81" i="2"/>
  <c r="F81" i="2" s="1"/>
  <c r="D81" i="2"/>
  <c r="D70" i="2" s="1"/>
  <c r="F70" i="2" s="1"/>
  <c r="E81" i="2"/>
  <c r="E82" i="2"/>
  <c r="F82" i="2"/>
  <c r="E83" i="2"/>
  <c r="F83" i="2"/>
  <c r="D84" i="2"/>
  <c r="E85" i="2"/>
  <c r="F85" i="2"/>
  <c r="E86" i="2"/>
  <c r="F86" i="2"/>
  <c r="E87" i="2"/>
  <c r="F87" i="2"/>
  <c r="E88" i="2"/>
  <c r="F88" i="2"/>
  <c r="E89" i="2"/>
  <c r="F89" i="2"/>
  <c r="B90" i="2"/>
  <c r="B84" i="2" s="1"/>
  <c r="E84" i="2" s="1"/>
  <c r="D90" i="2"/>
  <c r="E90" i="2"/>
  <c r="B91" i="2"/>
  <c r="C91" i="2"/>
  <c r="C90" i="2" s="1"/>
  <c r="D91" i="2"/>
  <c r="E91" i="2"/>
  <c r="E92" i="2"/>
  <c r="F92" i="2"/>
  <c r="E93" i="2"/>
  <c r="F93" i="2"/>
  <c r="E94" i="2"/>
  <c r="F94" i="2"/>
  <c r="B95" i="2"/>
  <c r="C95" i="2"/>
  <c r="F95" i="2" s="1"/>
  <c r="D95" i="2"/>
  <c r="E95" i="2"/>
  <c r="E96" i="2"/>
  <c r="F96" i="2"/>
  <c r="E97" i="2"/>
  <c r="F97" i="2"/>
  <c r="D98" i="2"/>
  <c r="E99" i="2"/>
  <c r="F99" i="2"/>
  <c r="E100" i="2"/>
  <c r="F100" i="2"/>
  <c r="E101" i="2"/>
  <c r="F101" i="2"/>
  <c r="E102" i="2"/>
  <c r="F102" i="2"/>
  <c r="E103" i="2"/>
  <c r="F103" i="2"/>
  <c r="E104" i="2"/>
  <c r="F104" i="2"/>
  <c r="E105" i="2"/>
  <c r="F105" i="2"/>
  <c r="E106" i="2"/>
  <c r="F106" i="2"/>
  <c r="B107" i="2"/>
  <c r="B98" i="2" s="1"/>
  <c r="E98" i="2" s="1"/>
  <c r="C107" i="2"/>
  <c r="D107" i="2"/>
  <c r="F107" i="2" s="1"/>
  <c r="E108" i="2"/>
  <c r="F108" i="2"/>
  <c r="E109" i="2"/>
  <c r="F109" i="2"/>
  <c r="E110" i="2"/>
  <c r="F110" i="2"/>
  <c r="E111" i="2"/>
  <c r="F111" i="2"/>
  <c r="E112" i="2"/>
  <c r="F112" i="2"/>
  <c r="E113" i="2"/>
  <c r="F113" i="2"/>
  <c r="E114" i="2"/>
  <c r="F114" i="2"/>
  <c r="E115" i="2"/>
  <c r="F115" i="2"/>
  <c r="E116" i="2"/>
  <c r="F116" i="2"/>
  <c r="E117" i="2"/>
  <c r="F117" i="2"/>
  <c r="B118" i="2"/>
  <c r="C118" i="2"/>
  <c r="C98" i="2" s="1"/>
  <c r="F98" i="2" s="1"/>
  <c r="D118" i="2"/>
  <c r="E118" i="2"/>
  <c r="F118" i="2"/>
  <c r="E119" i="2"/>
  <c r="F119" i="2"/>
  <c r="E120" i="2"/>
  <c r="F120" i="2"/>
  <c r="E121" i="2"/>
  <c r="F121" i="2"/>
  <c r="B122" i="2"/>
  <c r="E122" i="2" s="1"/>
  <c r="C122" i="2"/>
  <c r="F122" i="2" s="1"/>
  <c r="D122" i="2"/>
  <c r="E123" i="2"/>
  <c r="F123" i="2"/>
  <c r="C124" i="2"/>
  <c r="F124" i="2" s="1"/>
  <c r="D124" i="2"/>
  <c r="B125" i="2"/>
  <c r="B124" i="2" s="1"/>
  <c r="E124" i="2" s="1"/>
  <c r="C125" i="2"/>
  <c r="D125" i="2"/>
  <c r="F125" i="2" s="1"/>
  <c r="E126" i="2"/>
  <c r="F126" i="2"/>
  <c r="E127" i="2"/>
  <c r="F127" i="2"/>
  <c r="E128" i="2"/>
  <c r="F128" i="2"/>
  <c r="E129" i="2"/>
  <c r="F129" i="2"/>
  <c r="E12" i="3" l="1"/>
  <c r="F12" i="3"/>
  <c r="I12" i="3" s="1"/>
  <c r="H12" i="3"/>
  <c r="E70" i="2"/>
  <c r="C84" i="2"/>
  <c r="F84" i="2" s="1"/>
  <c r="F90" i="2"/>
  <c r="D7" i="2"/>
  <c r="B7" i="2"/>
  <c r="E7" i="2" s="1"/>
  <c r="F10" i="2"/>
  <c r="F11" i="2"/>
  <c r="E11" i="2"/>
  <c r="E125" i="2"/>
  <c r="E107" i="2"/>
  <c r="F91" i="2"/>
  <c r="E40" i="2"/>
  <c r="E8" i="2"/>
  <c r="C7" i="2" l="1"/>
  <c r="F7" i="2" s="1"/>
</calcChain>
</file>

<file path=xl/sharedStrings.xml><?xml version="1.0" encoding="utf-8"?>
<sst xmlns="http://schemas.openxmlformats.org/spreadsheetml/2006/main" count="764" uniqueCount="645">
  <si>
    <t>Programa Modificado</t>
  </si>
  <si>
    <t>Avance %</t>
  </si>
  <si>
    <t>Aprobado</t>
  </si>
  <si>
    <t>Programado al periodo</t>
  </si>
  <si>
    <t>(1)</t>
  </si>
  <si>
    <t>(2)</t>
  </si>
  <si>
    <t>Total</t>
  </si>
  <si>
    <t>Servicios de inteligencia para la Seguridad Nacional</t>
  </si>
  <si>
    <t>Servicios migratorios en fronteras, puertos y aeropuertos</t>
  </si>
  <si>
    <t>Registro e Identificación de Población</t>
  </si>
  <si>
    <t>Servicios de protección, custodia, vigilancia y seguridad de personas, bienes e instalaciones</t>
  </si>
  <si>
    <t>Proyectos de infraestructura gubernamental de seguridad pública</t>
  </si>
  <si>
    <t>Coordinación del Sistema Nacional de Protección Civil</t>
  </si>
  <si>
    <t>Implementación de la Reforma al Sistema de Justicia Penal</t>
  </si>
  <si>
    <t>Plataforma México</t>
  </si>
  <si>
    <t>Modernización Integral del Registro Civil con Entidades Federativas</t>
  </si>
  <si>
    <t>Otorgamiento de subsidios para las entidades federativas para el fortalecimiento de las instituciones de seguridad pública en materia de mando policial</t>
  </si>
  <si>
    <t>Programa Nacional de Prevención del Delito</t>
  </si>
  <si>
    <t>Promoción y defensa de los intereses de México en el exterior, en los ámbitos bilateral y regional</t>
  </si>
  <si>
    <t>Actividades de apoyo administrativo</t>
  </si>
  <si>
    <t>Actividades de apoyo a la función pública y buen gobierno</t>
  </si>
  <si>
    <t>Planeación y Articulación de la Acción Pública hacia los Pueblos Indígenas</t>
  </si>
  <si>
    <t>Cuotas, Apoyos y Aportaciones a Organismos Internacionales</t>
  </si>
  <si>
    <t>Programa para el Mejoramiento de la Producción y la Productividad Indígena</t>
  </si>
  <si>
    <t>Programa de Derechos Indígenas</t>
  </si>
  <si>
    <t>Protección y Defensa de los Usuarios de Servicios Financieros</t>
  </si>
  <si>
    <t>Control de la operación aduanera</t>
  </si>
  <si>
    <t>Recaudación de las contribuciones federales</t>
  </si>
  <si>
    <t>Programa de Garantías Liquidas</t>
  </si>
  <si>
    <t>Programa integral de formación, capacitación y consultoría para Productores e Intermediarios Financieros Rurales.</t>
  </si>
  <si>
    <t>Programas de Capital de Riesgo y para Servicios de Cobertura</t>
  </si>
  <si>
    <t>Reducción de Costos de Acceso al Crédito</t>
  </si>
  <si>
    <t>Regulación, inspección y vigilancia de las entidades del sistema financiero mexicano sujetas a la supervisión de la Comisión Nacional Bancaria y de Valores.</t>
  </si>
  <si>
    <t>Programa de Subsidio a la Prima del Seguro Agropecuario</t>
  </si>
  <si>
    <t>Fortalecimiento a la Transversalidad de la Perspectiva de Género</t>
  </si>
  <si>
    <t>Programa de Apoyo a los Fondos de Aseguramiento Agropecuario</t>
  </si>
  <si>
    <t>Programa de Seguro para Contingencias Climatológicas</t>
  </si>
  <si>
    <t>Operación y desarrollo de la Fuerza Aérea Mexicana</t>
  </si>
  <si>
    <t>Desarrollo y aplicación de programas educativos a nivel medio superior</t>
  </si>
  <si>
    <t>Desarrollo y aplicación de programas educativos en materia agropecuaria</t>
  </si>
  <si>
    <t>Apoyo al cambio tecnológico en las actividades agropecuarias, rurales, acuícolas y pesqueras</t>
  </si>
  <si>
    <t>Generación de Proyectos de Investigación</t>
  </si>
  <si>
    <t>Regulación, supervisión y aplicación de las políticas públicas en materia agropecuaria, acuícola y pesquera</t>
  </si>
  <si>
    <t>Programa de Productividad y Competitividad Agroalimentaria</t>
  </si>
  <si>
    <t>Programa Integral de Desarrollo Rural</t>
  </si>
  <si>
    <t>Programa de Fomento a la Agricultura</t>
  </si>
  <si>
    <t>Programa de Fomento Ganadero</t>
  </si>
  <si>
    <t>Programa de Fomento a la Productividad Pesquera y Acuícola</t>
  </si>
  <si>
    <t>Programa de Comercialización y Desarrollo de Mercados</t>
  </si>
  <si>
    <t>Programa de Sanidad e Inocuidad Agroalimentaria</t>
  </si>
  <si>
    <t>Programa de Innovación, Investigación, Desarrollo Tecnológico y Educación</t>
  </si>
  <si>
    <t>Instrumentación de acciones para mejorar las Sanidades a través de Inspecciones Fitozoosanitarias</t>
  </si>
  <si>
    <t>Supervisión, regulación, inspección, verificación y servicios administrativos de construcción y conservación de carreteras</t>
  </si>
  <si>
    <t>Proyectos de infraestructura económica de carreteras</t>
  </si>
  <si>
    <t>Estudios y Proyectos para la construcción, ampliación, modernización, conservación y operación de infraestructura de comunicaciones y transportes</t>
  </si>
  <si>
    <t>Conservación de infraestructura de caminos rurales y carreteras alimentadoras</t>
  </si>
  <si>
    <t>Programa de Empleo Temporal (PET)</t>
  </si>
  <si>
    <t>Reconstrucción y Conservación de Carreteras</t>
  </si>
  <si>
    <t>Servicios de ayudas a la navegación aérea</t>
  </si>
  <si>
    <t>Supervisión, inspección y verificación del transporte terrestre, marítimo y aéreo</t>
  </si>
  <si>
    <t>Proyectos de infraestructura económica de puertos</t>
  </si>
  <si>
    <t>Mantenimiento de infraestructura</t>
  </si>
  <si>
    <t>Conservación de infraestructura marítimo-portuaria</t>
  </si>
  <si>
    <t>Sistema Satelital</t>
  </si>
  <si>
    <t>Economía</t>
  </si>
  <si>
    <t>Promoción de una cultura de consumo responsable e inteligente</t>
  </si>
  <si>
    <t>Protección de los derechos de los consumidores y el desarrollo del Sistema Nacional de Protección al Consumidor</t>
  </si>
  <si>
    <t>Regulación, modernización y promoción de las actividades en materia de normalización y evaluación de la conformidad, y participación en la normalización internacional</t>
  </si>
  <si>
    <t>Fortalecimiento de la integración y competitividad de México en las cadenas globales de valor</t>
  </si>
  <si>
    <t>Instrumentación de políticas  de fomento a las micro, pequeñas y medianas empresas y al sector social de la economía</t>
  </si>
  <si>
    <t>Promoción y fomento del desarrollo, competitividad y la innovación de los sectores industrial, comercial y de servicios</t>
  </si>
  <si>
    <t>Competitividad y transparencia del marco regulatorio que el gobierno federal aplica a los particulares</t>
  </si>
  <si>
    <t>Fondo de Microfinanciamiento a Mujeres Rurales (FOMMUR)</t>
  </si>
  <si>
    <t>Fondo Nacional Emprendedor</t>
  </si>
  <si>
    <t>Programa Nacional de Financiamiento al Microempresario</t>
  </si>
  <si>
    <t>Programa para  el  desarrollo  de la productividad de las industrias ligeras (PROIND)</t>
  </si>
  <si>
    <t>Prestación de Servicios de Educación Inicial y Básica Comunitaria</t>
  </si>
  <si>
    <t>Edición, producción y distribución de libros y otros materiales educativos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</si>
  <si>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</si>
  <si>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</si>
  <si>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</si>
  <si>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</si>
  <si>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</si>
  <si>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Incorporación, restauración, conservación y mantenimiento de bienes patrimonio de la Nación</t>
  </si>
  <si>
    <t>Producción y transmisión de materiales educativos y culturales</t>
  </si>
  <si>
    <t>Diseño, construcción, certificación y evaluación de la infraestructura física educativa</t>
  </si>
  <si>
    <t>Atención a la Demanda de Educación para Adultos (INEA)</t>
  </si>
  <si>
    <t>Normar los servicios educativos</t>
  </si>
  <si>
    <t>Diseño y aplicación de la política educativa</t>
  </si>
  <si>
    <t>Fortalecimiento a la educación y la cultura indígena</t>
  </si>
  <si>
    <t>Programas de Cultura en las Entidades Federativas</t>
  </si>
  <si>
    <t>Programa Escuelas de Calidad</t>
  </si>
  <si>
    <t>Cultura Física</t>
  </si>
  <si>
    <t>Deporte</t>
  </si>
  <si>
    <t>Sistema Mexicano del Deporte de Alto Rendimiento</t>
  </si>
  <si>
    <t>Programa de Apoyo a las Culturas Municipales y Comunitarias (PACMYC)</t>
  </si>
  <si>
    <t>Programa Escuelas de Tiempo Completo</t>
  </si>
  <si>
    <t>Programa Nacional de Becas</t>
  </si>
  <si>
    <t>Programa para la Inclusión y la Equidad Educativa</t>
  </si>
  <si>
    <t>Programa de fortalecimiento de la calidad en instituciones educativas</t>
  </si>
  <si>
    <t>Programa de Fortalecimiento de la Calidad en Educación Básica</t>
  </si>
  <si>
    <t>Programa para el Desarrollo Profesional Docente</t>
  </si>
  <si>
    <t>Subsidios federales para organismos descentralizados estatales</t>
  </si>
  <si>
    <t>Fondo para elevar la calidad de la educación superior</t>
  </si>
  <si>
    <t>Escuelas Dignas</t>
  </si>
  <si>
    <t>Programa de Inclusión y Alfabetización Digital</t>
  </si>
  <si>
    <t>Programa de Expansión en la Oferta Educativa en Educación Media Superior y Superior</t>
  </si>
  <si>
    <t>Apoyos a centros y organizaciones de educación</t>
  </si>
  <si>
    <t>Apoyos para saneamiento financiero y la atención a problemas estructurales de las UPES</t>
  </si>
  <si>
    <t>Dignificación, conservación y mantenimiento de la infraestructura y equipamiento en salud</t>
  </si>
  <si>
    <t>Seguro Médico Siglo XXI</t>
  </si>
  <si>
    <t>Protección Contra Riesgos Sanitarios</t>
  </si>
  <si>
    <t>Formación y desarrollo profesional de recursos humanos especializados para la salud</t>
  </si>
  <si>
    <t>Capacitación técnica y gerencial de recursos humanos para la salud</t>
  </si>
  <si>
    <t>Investigación y desarrollo tecnológico en salud</t>
  </si>
  <si>
    <t>Prestación de servicios en los diferentes niveles de atención a la salud</t>
  </si>
  <si>
    <t>Prevención y atención contra las adicciones</t>
  </si>
  <si>
    <t>Reducción de enfermedades prevenibles por vacunación</t>
  </si>
  <si>
    <t>Proyectos de infraestructura social de salud</t>
  </si>
  <si>
    <t>Asistencia social y protección del paciente</t>
  </si>
  <si>
    <t>Prevención y atención de VIH/SIDA y otras ITS</t>
  </si>
  <si>
    <t>Atención de la Salud Reproductiva y la Igualdad de Género en Salud</t>
  </si>
  <si>
    <t>Programa Comunidades Saludables</t>
  </si>
  <si>
    <t>Programa de estancias infantiles para apoyar a madres trabajadoras</t>
  </si>
  <si>
    <t>Vigilancia epidemiológica</t>
  </si>
  <si>
    <t>Proyectos de infraestructura gubernamental de seguridad nacional</t>
  </si>
  <si>
    <t>Programa de Apoyo al Empleo (PAE)</t>
  </si>
  <si>
    <t>Coordinación de acciones de vinculación entre los factores de la producción para apoyar el empleo</t>
  </si>
  <si>
    <t>Impartición de justicia laboral</t>
  </si>
  <si>
    <t>Procuración de justicia laboral</t>
  </si>
  <si>
    <t>Asesoría en materia de seguridad y salud en el trabajo</t>
  </si>
  <si>
    <t>Instrumentación de la política laboral</t>
  </si>
  <si>
    <t>Procuración de justicia agraria</t>
  </si>
  <si>
    <t>Programa de Atención de Conflictos Sociales en el Medio Rural</t>
  </si>
  <si>
    <t>Fomento al desarrollo agrario</t>
  </si>
  <si>
    <t>Obligaciones jurídicas Ineludibles</t>
  </si>
  <si>
    <t>Implementación de políticas enfocadas al medio agrario, territorial y urbano</t>
  </si>
  <si>
    <t>Modernización del Catastro Rural Nacional</t>
  </si>
  <si>
    <t>Programa de Vivienda Rural</t>
  </si>
  <si>
    <t>Rescate de espacios públicos</t>
  </si>
  <si>
    <t>Programa de esquema de financiamiento y subsidio federal para vivienda</t>
  </si>
  <si>
    <t>Programa de prevención de riesgos en los asentamientos humanos</t>
  </si>
  <si>
    <t>Programa Nacional Forestal-Desarrollo Forestal</t>
  </si>
  <si>
    <t>Programa Nacional Forestal-Protección Forestal</t>
  </si>
  <si>
    <t>Programa Nacional Forestal Pago por Servicios Ambientales</t>
  </si>
  <si>
    <t>Operación y mantenimiento del Sistema Cutzamala</t>
  </si>
  <si>
    <t>Operación y mantenimiento del sistema de pozos de abastecimiento del Valle de México</t>
  </si>
  <si>
    <t>Manejo Integral del Sistema Hidrológico</t>
  </si>
  <si>
    <t>Regulación Ambiental</t>
  </si>
  <si>
    <t>Programa de gestión hídrica</t>
  </si>
  <si>
    <t>Consolidar el Sistema Nacional de Áreas Naturales Protegidas</t>
  </si>
  <si>
    <t>Proyectos de infraestructura económica de agua potable, alcantarillado y saneamiento</t>
  </si>
  <si>
    <t>Infraestructura para la Protección de Centros de Población y Áreas Productivas</t>
  </si>
  <si>
    <t>Túnel Emisor Oriente y Planta de Tratamiento Atotonilco</t>
  </si>
  <si>
    <t>Infraestructura de riego y Temporal Tecnificado</t>
  </si>
  <si>
    <t>Planeación, Dirección y Evaluación Ambiental</t>
  </si>
  <si>
    <t>Programa de Conservación para el Desarrollo Sostenible (PROCODES)</t>
  </si>
  <si>
    <t>Programa de Agua Potable, Alcantarillado y Saneamiento en Zonas Urbanas</t>
  </si>
  <si>
    <t>Programa para la Construcción y Rehabilitación de Sistemas de Agua Potable y Saneamiento en Zonas Rurales</t>
  </si>
  <si>
    <t>Programa de Rehabilitación, Modernización, Tecnificación y Equipamiento de Distritos de Riego y Temporal Tecnificado</t>
  </si>
  <si>
    <t>Programa de Rehabilitación, Modernización, Tecnificación y Equipamiento de Unidades de Riego</t>
  </si>
  <si>
    <t>Programa de Tratamiento de Aguas Residuales</t>
  </si>
  <si>
    <t>Prevención y gestión integral de residuos</t>
  </si>
  <si>
    <t>Fomento para la Conservación y Aprovechamiento Sustentable de la Vida Silvestre</t>
  </si>
  <si>
    <t>Investigar y perseguir los delitos del orden federal</t>
  </si>
  <si>
    <t>Investigar y perseguir los delitos relativos a la Delincuencia Organizada</t>
  </si>
  <si>
    <t>Seguridad Social Cañeros</t>
  </si>
  <si>
    <t>Servicios a grupos con necesidades especiales</t>
  </si>
  <si>
    <t>Programa de Abasto Social de Leche a cargo de Liconsa, S.A. de C.V.</t>
  </si>
  <si>
    <t>Programa de Abasto Rural a cargo de Diconsa, S.A. de C.V. (DICONSA)</t>
  </si>
  <si>
    <t>Programa de Opciones Productivas</t>
  </si>
  <si>
    <t>Programa 3 x 1 para Migrantes</t>
  </si>
  <si>
    <t>Programa de Atención a Jornaleros Agrícolas</t>
  </si>
  <si>
    <t>Programa de Coinversión Social</t>
  </si>
  <si>
    <t>Programa de Apoyo Alimentario</t>
  </si>
  <si>
    <t>Pensión para Adultos Mayores</t>
  </si>
  <si>
    <t>Servicios de asistencia integral e información turística</t>
  </si>
  <si>
    <t>Promoción de México como Destino Turístico</t>
  </si>
  <si>
    <t>Proyectos de infraestructura de turismo</t>
  </si>
  <si>
    <t>Otros proyectos</t>
  </si>
  <si>
    <t>Programa para el Desarrollo Regional Turístico Sustentable</t>
  </si>
  <si>
    <t>Fondo de Apoyo a Migrantes</t>
  </si>
  <si>
    <t>Promover los Derechos Humanos de los pueblos y las comunidades indígenas</t>
  </si>
  <si>
    <t>Realización de investigación científica y elaboración de publicaciones</t>
  </si>
  <si>
    <t>Apoyos institucionales para actividades científicas, tecnológicas y de innovación.</t>
  </si>
  <si>
    <t>Becas de posgrado y otras modalidades de apoyo a la calidad</t>
  </si>
  <si>
    <t>Fortalecimiento a nivel sectorial de las capacidades científicas, tecnológicas y de innovación</t>
  </si>
  <si>
    <t>Fortalecimiento en las Entidades Federativas de las capacidades científicas, tecnológicas y de innovación.</t>
  </si>
  <si>
    <t>Apoyo al Fortalecimiento y Desarrollo de la Infraestructura Científica y Tecnológica</t>
  </si>
  <si>
    <t>Innovación tecnológica para negocios de alto valor agregado, tecnologías precursoras y competitividad de las empresas</t>
  </si>
  <si>
    <t>Programa de Desarrollo Científico y Tecnológico</t>
  </si>
  <si>
    <t>Fuente: Secretaría de Hacienda y Crédito Público.</t>
  </si>
  <si>
    <t>Asignación Anual</t>
  </si>
  <si>
    <t>Ramo / Programa</t>
  </si>
  <si>
    <t>PROSPERA Programa de Inclusión Social</t>
  </si>
  <si>
    <t>Programa de Apoyo a Comunidades para Restauración de Monumentos y Bienes Artísticos de Propiedad Federal (FOREMOBA)</t>
  </si>
  <si>
    <t>Programa de Apoyo para la Mejora Tecnológica de la Industria de Alta Tecnología (PROIAT)</t>
  </si>
  <si>
    <t>Rectoría en Salud</t>
  </si>
  <si>
    <t>Promoción de la salud, prevención y control de enfermedades crónicas no transmisibles, enfermedades transmisibles y lesiones</t>
  </si>
  <si>
    <t>Calidad en la Atención Médica</t>
  </si>
  <si>
    <t>Reducción de la mortalidad materna y calidad en la atención obstétrica</t>
  </si>
  <si>
    <t>Prevención y Control de Sobrepeso, Obesidad y Diabetes</t>
  </si>
  <si>
    <t>Programa de Apoyo a Jóvenes Emprendedores Agrarios. </t>
  </si>
  <si>
    <t>Programa IMSS-PROSPERA</t>
  </si>
  <si>
    <t>Fondo Regional</t>
  </si>
  <si>
    <t>PEF 2015</t>
  </si>
  <si>
    <t>Gobernación</t>
  </si>
  <si>
    <t>Relaciones Exteriores</t>
  </si>
  <si>
    <t>Hacienda y Crédito Público</t>
  </si>
  <si>
    <t>Comisión Nacional para el Desarrollo de los Pueblos Indígenas</t>
  </si>
  <si>
    <t>Defensa Nacional</t>
  </si>
  <si>
    <t>Agricultura, Ganadería, Desarrollo Rural, Pesca y Alimentación</t>
  </si>
  <si>
    <t>Comunicaciones y Transportes</t>
  </si>
  <si>
    <t xml:space="preserve">Construcción y Modernización de carreteras </t>
  </si>
  <si>
    <t>Caminos Rurales</t>
  </si>
  <si>
    <t>Conservación y Mantenimiento de Carreteras</t>
  </si>
  <si>
    <t>Prestación de Servicios en Puertos, Aeropuertos y Ferrocarriles</t>
  </si>
  <si>
    <t>Educación Pública</t>
  </si>
  <si>
    <t>Salud</t>
  </si>
  <si>
    <t xml:space="preserve">Programa Seguro Popular </t>
  </si>
  <si>
    <t>Marina</t>
  </si>
  <si>
    <t>Trabajo y Previsión Social</t>
  </si>
  <si>
    <t>Sistema Nacional de Empleo ( Portal de Empleo)</t>
  </si>
  <si>
    <t>Desarrollo Agrario, Territorial y Urbano</t>
  </si>
  <si>
    <t>Medio Ambiente y Recursos Naturales</t>
  </si>
  <si>
    <t>Programa Nacional Forestal</t>
  </si>
  <si>
    <t>Procuraduría General de la República</t>
  </si>
  <si>
    <t>Aportaciones a Seguridad Social</t>
  </si>
  <si>
    <t>Desarrollo Social</t>
  </si>
  <si>
    <t>Turismo</t>
  </si>
  <si>
    <t>Provisiones Salariales y Económicas</t>
  </si>
  <si>
    <t>Comisión Nacional de los Derechos Humanos</t>
  </si>
  <si>
    <t>Consejo Nacional de Ciencia y Tecnología</t>
  </si>
  <si>
    <t>Gendarmería Nacional</t>
  </si>
  <si>
    <t>Implementación de operativos para la prevención y disuasión del delito</t>
  </si>
  <si>
    <t>Administración del sistema federal penitenciario</t>
  </si>
  <si>
    <t>Promover la Protección de los Derechos Humanos y Prevenir la Discriminación</t>
  </si>
  <si>
    <t>Otorgamiento de subsidios en materia de Seguridad Pública a Entidades Federativas, Municipios y el Distrito Federal</t>
  </si>
  <si>
    <t>Fomento del patrimonio cultural Indígena</t>
  </si>
  <si>
    <t>Programa de Apoyo a la Educación Indígena</t>
  </si>
  <si>
    <t>Programa de Infraestructura Indígena</t>
  </si>
  <si>
    <t>Actividades orientadas a ofrecer productos y servicios para fortalecer el sector y fomentar la inclusión Financiera</t>
  </si>
  <si>
    <t>Constitución y Operación de Unidades de Promoción de Crédito</t>
  </si>
  <si>
    <t>Desarrollo de los programas educativos a nivel superior</t>
  </si>
  <si>
    <t>Programa de Concurrencia con las Entidades Federativas  </t>
  </si>
  <si>
    <t>Estudios técnicos para la construcción, conservación y operación de infraestructura de comunicaciones y transportes</t>
  </si>
  <si>
    <t>Derecho de Vía</t>
  </si>
  <si>
    <t>Proyectos de infraestructura económica de carreteras alimentadoras y caminos rurales</t>
  </si>
  <si>
    <t>Estudios y proyectos de construcción de caminos rurales y carreteras alimentadoras</t>
  </si>
  <si>
    <t>Proyectos de Infraestructura Ferroviaria</t>
  </si>
  <si>
    <t>Atención a las solicitudes de servicios y promoción de los programas competencia de la Secretaría en el interior de la República</t>
  </si>
  <si>
    <t>Promoción del Comercio Exterior y Atracción de Inversión Extranjera Directa</t>
  </si>
  <si>
    <t>Programa de Fomento a la Economía Social</t>
  </si>
  <si>
    <t>Programa para el Desarrollo de la Industria de Software (PROSOFT)</t>
  </si>
  <si>
    <t>Impulso al desarrollo de la cultura</t>
  </si>
  <si>
    <t>Investigación científica y desarrollo tecnológico</t>
  </si>
  <si>
    <t>Proyectos de infraestructura social del sector educativo</t>
  </si>
  <si>
    <t>Programa de Escuela Segura</t>
  </si>
  <si>
    <t>Seguro Popular</t>
  </si>
  <si>
    <t>Programa de Atención a Personas con Discapacidad</t>
  </si>
  <si>
    <t>Programa para la Protección y el Desarrollo Integral de la Infancia</t>
  </si>
  <si>
    <t>Programa de Atención a Familias y Población Vulnerable</t>
  </si>
  <si>
    <t>Unidades Médicas Móviles</t>
  </si>
  <si>
    <t>Ejecución a nivel nacional de los programas y acciones de la Política Laboral</t>
  </si>
  <si>
    <t>Capacitación a trabajadores</t>
  </si>
  <si>
    <t>Fomento de la equidad de género y la no discriminación en el mercado laboral</t>
  </si>
  <si>
    <t>Programa Hábitat</t>
  </si>
  <si>
    <t>Programa de vivienda digna</t>
  </si>
  <si>
    <t>Programa de apoyo a los avecindados  en condiciones de pobreza patrimonial para regularizar asentamientos humanos irregulares (PASPRAH)</t>
  </si>
  <si>
    <t>Programa de apoyo para los núcleos agrarios sin regularizar (FANAR)</t>
  </si>
  <si>
    <t>Programa de modernización de los registros públicos de la propiedad y catastros</t>
  </si>
  <si>
    <t>Fomento a la Producción de Vivienda en las Entidades Federativas y Municipios</t>
  </si>
  <si>
    <t>Capacitación Ambiental y Desarrollo Sustentable</t>
  </si>
  <si>
    <t>Servicio Meteorológico Nacional y Estaciones Hidrometeorológicas</t>
  </si>
  <si>
    <t>Conservación y Operación de Acueductos Uspanapa-La Cangrejera, Ver. y Lázaro Cárdenas, Mich.</t>
  </si>
  <si>
    <t>Programa de Agua Limpia</t>
  </si>
  <si>
    <t>Programa de Cultura del Agua</t>
  </si>
  <si>
    <t>Programa de Recuperación y Repoblación de Especies en Peligro de Extinción</t>
  </si>
  <si>
    <t>Programa de adquisición de leche nacional a cargo de LICONSA, S. A. de C. V.</t>
  </si>
  <si>
    <t>Programas del Fondo Nacional de Fomento a las Artesanías (FONART)</t>
  </si>
  <si>
    <t>Programa de Apoyo a las Instancias de Mujeres en las Entidades Federativas, Para Implementar y Ejecutar Programas de Prevención de la Violencia Contra las Mujeres</t>
  </si>
  <si>
    <t>Programa para el Desarrollo de Zonas Prioritarias</t>
  </si>
  <si>
    <t>Seguro de vida para jefas de familia</t>
  </si>
  <si>
    <t>Conservación y mantenimiento a los CIP's a cargo del FONATUR</t>
  </si>
  <si>
    <t>Promoción y desarrollo de programas y proyectos turísticos en las Entidades Federativas</t>
  </si>
  <si>
    <t>Protección de los Derechos Humanos de Indígenas en Reclusión</t>
  </si>
  <si>
    <t>Fomento regional para el desarrollo científico , tecnológico y de innovación.</t>
  </si>
  <si>
    <t>Sistema Nacional de Investigadores</t>
  </si>
  <si>
    <t>Programa que Canaliza Apoyos para el Fomento a los Sectores Agropecuario, Forestal, Pesquero y Rural</t>
  </si>
  <si>
    <t>4E1</t>
  </si>
  <si>
    <t>4E8</t>
  </si>
  <si>
    <t>4E12</t>
  </si>
  <si>
    <t>4E17</t>
  </si>
  <si>
    <t>4E901</t>
  </si>
  <si>
    <t>4E903</t>
  </si>
  <si>
    <t>4E904</t>
  </si>
  <si>
    <t>4K23</t>
  </si>
  <si>
    <t>4N1</t>
  </si>
  <si>
    <t>4P10</t>
  </si>
  <si>
    <t>4P24</t>
  </si>
  <si>
    <t>4R903</t>
  </si>
  <si>
    <t>4U1</t>
  </si>
  <si>
    <t>4U2</t>
  </si>
  <si>
    <t>4U3</t>
  </si>
  <si>
    <t>4U6</t>
  </si>
  <si>
    <t>5</t>
  </si>
  <si>
    <t>5P4</t>
  </si>
  <si>
    <t>6</t>
  </si>
  <si>
    <t>6F31</t>
  </si>
  <si>
    <t>6M1</t>
  </si>
  <si>
    <t>AYB</t>
  </si>
  <si>
    <t>6O1</t>
  </si>
  <si>
    <t>6P13</t>
  </si>
  <si>
    <t>6R99</t>
  </si>
  <si>
    <t>6S178</t>
  </si>
  <si>
    <t>6S179</t>
  </si>
  <si>
    <t>6S249</t>
  </si>
  <si>
    <t>6U11</t>
  </si>
  <si>
    <t>6E11</t>
  </si>
  <si>
    <t>6E25</t>
  </si>
  <si>
    <t>6E26</t>
  </si>
  <si>
    <t>6F1</t>
  </si>
  <si>
    <t>6F2</t>
  </si>
  <si>
    <t>6F6</t>
  </si>
  <si>
    <t>6F10</t>
  </si>
  <si>
    <t>6F17</t>
  </si>
  <si>
    <t>6F29</t>
  </si>
  <si>
    <t>6F30</t>
  </si>
  <si>
    <t>6G5</t>
  </si>
  <si>
    <t>6S1</t>
  </si>
  <si>
    <t>6S10</t>
  </si>
  <si>
    <t>6S172</t>
  </si>
  <si>
    <t>6S199</t>
  </si>
  <si>
    <t>7</t>
  </si>
  <si>
    <t>7A3</t>
  </si>
  <si>
    <t>8</t>
  </si>
  <si>
    <t>8E1</t>
  </si>
  <si>
    <t>8E2</t>
  </si>
  <si>
    <t>8E4</t>
  </si>
  <si>
    <t>8E5</t>
  </si>
  <si>
    <t>8E6</t>
  </si>
  <si>
    <t>8G1</t>
  </si>
  <si>
    <t>8S240</t>
  </si>
  <si>
    <t>8S257</t>
  </si>
  <si>
    <t>8S258</t>
  </si>
  <si>
    <t>8S259</t>
  </si>
  <si>
    <t>8S260</t>
  </si>
  <si>
    <t>8S261</t>
  </si>
  <si>
    <t>8S262</t>
  </si>
  <si>
    <t>8S263</t>
  </si>
  <si>
    <t>8S264</t>
  </si>
  <si>
    <t>8U2</t>
  </si>
  <si>
    <t>9</t>
  </si>
  <si>
    <t>9E4</t>
  </si>
  <si>
    <t>9G3</t>
  </si>
  <si>
    <t>9G8</t>
  </si>
  <si>
    <t>9K3</t>
  </si>
  <si>
    <t>9K33</t>
  </si>
  <si>
    <t>9K31</t>
  </si>
  <si>
    <t>9K37</t>
  </si>
  <si>
    <t>9K39</t>
  </si>
  <si>
    <t>9S71</t>
  </si>
  <si>
    <t>9K32</t>
  </si>
  <si>
    <t>9E10</t>
  </si>
  <si>
    <t>9G2</t>
  </si>
  <si>
    <t>9K4</t>
  </si>
  <si>
    <t>9K36</t>
  </si>
  <si>
    <t>9K40</t>
  </si>
  <si>
    <t>9K45</t>
  </si>
  <si>
    <t>10</t>
  </si>
  <si>
    <t>10B2</t>
  </si>
  <si>
    <t>10E5</t>
  </si>
  <si>
    <t>10E9</t>
  </si>
  <si>
    <t>10F3</t>
  </si>
  <si>
    <t>10G2</t>
  </si>
  <si>
    <t>10P2</t>
  </si>
  <si>
    <t>10P8</t>
  </si>
  <si>
    <t>10P9</t>
  </si>
  <si>
    <t>10P10</t>
  </si>
  <si>
    <t>10S16</t>
  </si>
  <si>
    <t>10S17</t>
  </si>
  <si>
    <t>10S20</t>
  </si>
  <si>
    <t>10S21</t>
  </si>
  <si>
    <t>10S151</t>
  </si>
  <si>
    <t>10S220</t>
  </si>
  <si>
    <t>10U3</t>
  </si>
  <si>
    <t>11E66</t>
  </si>
  <si>
    <t>11B3</t>
  </si>
  <si>
    <t>11E3</t>
  </si>
  <si>
    <t>11E5</t>
  </si>
  <si>
    <t>11E7</t>
  </si>
  <si>
    <t>11E8</t>
  </si>
  <si>
    <t>11E10</t>
  </si>
  <si>
    <t>11E11</t>
  </si>
  <si>
    <t>11E12</t>
  </si>
  <si>
    <t>11E13</t>
  </si>
  <si>
    <t>11E21</t>
  </si>
  <si>
    <t>11E47</t>
  </si>
  <si>
    <t>11E64</t>
  </si>
  <si>
    <t>11G1</t>
  </si>
  <si>
    <t>11K9</t>
  </si>
  <si>
    <t>11K27</t>
  </si>
  <si>
    <t>11M1</t>
  </si>
  <si>
    <t>11O1</t>
  </si>
  <si>
    <t>11P1</t>
  </si>
  <si>
    <t>11P3</t>
  </si>
  <si>
    <t>11R70</t>
  </si>
  <si>
    <t>11S29</t>
  </si>
  <si>
    <t>11S72</t>
  </si>
  <si>
    <t>11S204</t>
  </si>
  <si>
    <t>11S205</t>
  </si>
  <si>
    <t>11S206</t>
  </si>
  <si>
    <t>11S207</t>
  </si>
  <si>
    <t>11S208</t>
  </si>
  <si>
    <t>11S221</t>
  </si>
  <si>
    <t>11S222</t>
  </si>
  <si>
    <t>11S243</t>
  </si>
  <si>
    <t>11S244</t>
  </si>
  <si>
    <t>11S245</t>
  </si>
  <si>
    <t>11S246</t>
  </si>
  <si>
    <t>11S247</t>
  </si>
  <si>
    <t>11U6</t>
  </si>
  <si>
    <t>11U67</t>
  </si>
  <si>
    <t>11U74</t>
  </si>
  <si>
    <t>11U77</t>
  </si>
  <si>
    <t>11U79</t>
  </si>
  <si>
    <t>11U80</t>
  </si>
  <si>
    <t>11U81</t>
  </si>
  <si>
    <t>12</t>
  </si>
  <si>
    <t>12U5</t>
  </si>
  <si>
    <t>12E20</t>
  </si>
  <si>
    <t>U00</t>
  </si>
  <si>
    <t>12M1</t>
  </si>
  <si>
    <t>12S201</t>
  </si>
  <si>
    <t>12G4</t>
  </si>
  <si>
    <t>resto</t>
  </si>
  <si>
    <t>12E10</t>
  </si>
  <si>
    <t>12E19</t>
  </si>
  <si>
    <t>12E22</t>
  </si>
  <si>
    <t>12E23</t>
  </si>
  <si>
    <t>12E25</t>
  </si>
  <si>
    <t>12E36</t>
  </si>
  <si>
    <t>12K11</t>
  </si>
  <si>
    <t>12P12</t>
  </si>
  <si>
    <t>12P13</t>
  </si>
  <si>
    <t>12P14</t>
  </si>
  <si>
    <t>12P16</t>
  </si>
  <si>
    <t>12P17</t>
  </si>
  <si>
    <t>12R99</t>
  </si>
  <si>
    <t>12S37</t>
  </si>
  <si>
    <t>12S39</t>
  </si>
  <si>
    <t>12S72</t>
  </si>
  <si>
    <t>12S149</t>
  </si>
  <si>
    <t>12S150</t>
  </si>
  <si>
    <t>12S174</t>
  </si>
  <si>
    <t>12S200</t>
  </si>
  <si>
    <t>12S202</t>
  </si>
  <si>
    <t>12U7</t>
  </si>
  <si>
    <t>12U8</t>
  </si>
  <si>
    <t>12U9</t>
  </si>
  <si>
    <t>13</t>
  </si>
  <si>
    <t>13K19</t>
  </si>
  <si>
    <t>14</t>
  </si>
  <si>
    <t>14S43</t>
  </si>
  <si>
    <t>14E10</t>
  </si>
  <si>
    <t>14E1</t>
  </si>
  <si>
    <t>14E2</t>
  </si>
  <si>
    <t>14E3</t>
  </si>
  <si>
    <t>14E4</t>
  </si>
  <si>
    <t>14E5</t>
  </si>
  <si>
    <t>14E6</t>
  </si>
  <si>
    <t>14P1</t>
  </si>
  <si>
    <t>15</t>
  </si>
  <si>
    <t>15E1</t>
  </si>
  <si>
    <t>15E2</t>
  </si>
  <si>
    <t>15F2</t>
  </si>
  <si>
    <t>15L1</t>
  </si>
  <si>
    <t>15P1</t>
  </si>
  <si>
    <t>15P3</t>
  </si>
  <si>
    <t>15S48</t>
  </si>
  <si>
    <t>15S58</t>
  </si>
  <si>
    <t>15S117</t>
  </si>
  <si>
    <t>15S175</t>
  </si>
  <si>
    <t>15S177</t>
  </si>
  <si>
    <t>15S203</t>
  </si>
  <si>
    <t>15S213</t>
  </si>
  <si>
    <t>15S237</t>
  </si>
  <si>
    <t>15U1</t>
  </si>
  <si>
    <t>15U3</t>
  </si>
  <si>
    <t>15U4</t>
  </si>
  <si>
    <t>16</t>
  </si>
  <si>
    <t>16U36</t>
  </si>
  <si>
    <t>RHQ</t>
  </si>
  <si>
    <t>16E 14</t>
  </si>
  <si>
    <t>16S219</t>
  </si>
  <si>
    <t>16E5</t>
  </si>
  <si>
    <t>16E1</t>
  </si>
  <si>
    <t>16E2</t>
  </si>
  <si>
    <t>16E6</t>
  </si>
  <si>
    <t>16E7</t>
  </si>
  <si>
    <t>16E8</t>
  </si>
  <si>
    <t>16G3</t>
  </si>
  <si>
    <t>16G10</t>
  </si>
  <si>
    <t>16G13</t>
  </si>
  <si>
    <t>16K7</t>
  </si>
  <si>
    <t>16K129</t>
  </si>
  <si>
    <t>16K131</t>
  </si>
  <si>
    <t>16K135</t>
  </si>
  <si>
    <t>16P2</t>
  </si>
  <si>
    <t>16S46</t>
  </si>
  <si>
    <t>16S47</t>
  </si>
  <si>
    <t>16S71</t>
  </si>
  <si>
    <t>16S74</t>
  </si>
  <si>
    <t>16S75</t>
  </si>
  <si>
    <t>16S79</t>
  </si>
  <si>
    <t>16S217</t>
  </si>
  <si>
    <t>16S218</t>
  </si>
  <si>
    <t>16U10</t>
  </si>
  <si>
    <t>16U12</t>
  </si>
  <si>
    <t>16U20</t>
  </si>
  <si>
    <t>16U25</t>
  </si>
  <si>
    <t>17</t>
  </si>
  <si>
    <t>17E2</t>
  </si>
  <si>
    <t>17E3</t>
  </si>
  <si>
    <t>19</t>
  </si>
  <si>
    <t>19S38</t>
  </si>
  <si>
    <t>19U1</t>
  </si>
  <si>
    <t>20</t>
  </si>
  <si>
    <t>G00</t>
  </si>
  <si>
    <t>20S72</t>
  </si>
  <si>
    <t>20M1</t>
  </si>
  <si>
    <t>20O1</t>
  </si>
  <si>
    <t>20B4</t>
  </si>
  <si>
    <t>20E3</t>
  </si>
  <si>
    <t>20S52</t>
  </si>
  <si>
    <t>20S53</t>
  </si>
  <si>
    <t>20S54</t>
  </si>
  <si>
    <t>20S57</t>
  </si>
  <si>
    <t>20S61</t>
  </si>
  <si>
    <t>20S65</t>
  </si>
  <si>
    <t>20S70</t>
  </si>
  <si>
    <t>20S71</t>
  </si>
  <si>
    <t>20S118</t>
  </si>
  <si>
    <t>20S155</t>
  </si>
  <si>
    <t>20S174</t>
  </si>
  <si>
    <t>20S176</t>
  </si>
  <si>
    <t>20S216</t>
  </si>
  <si>
    <t>20S241</t>
  </si>
  <si>
    <t>21</t>
  </si>
  <si>
    <t>21E5</t>
  </si>
  <si>
    <t>21E7</t>
  </si>
  <si>
    <t>21F1</t>
  </si>
  <si>
    <t>21F3</t>
  </si>
  <si>
    <t>21K21</t>
  </si>
  <si>
    <t>21K26</t>
  </si>
  <si>
    <t>21K27</t>
  </si>
  <si>
    <t>21S248</t>
  </si>
  <si>
    <t>23</t>
  </si>
  <si>
    <t>23U19</t>
  </si>
  <si>
    <t>23U33</t>
  </si>
  <si>
    <t>35</t>
  </si>
  <si>
    <t>35E10</t>
  </si>
  <si>
    <t>35E22</t>
  </si>
  <si>
    <t>38</t>
  </si>
  <si>
    <t>38E1</t>
  </si>
  <si>
    <t>38F1</t>
  </si>
  <si>
    <t>38F2</t>
  </si>
  <si>
    <t>38S190</t>
  </si>
  <si>
    <t>38S191</t>
  </si>
  <si>
    <t>38S192</t>
  </si>
  <si>
    <t>38S225</t>
  </si>
  <si>
    <t>38S236</t>
  </si>
  <si>
    <t>38U3</t>
  </si>
  <si>
    <t>38U4</t>
  </si>
  <si>
    <t>Enero - septiembre</t>
  </si>
  <si>
    <t>Enero - 
septiembre</t>
  </si>
  <si>
    <t>(4)=(3/1)</t>
  </si>
  <si>
    <t>(5)=(3/2)</t>
  </si>
  <si>
    <t xml:space="preserve">Informes sobre la Situación Económica,
las Finanzas Públicas y la Deuda Pública </t>
  </si>
  <si>
    <t>Tercer Trimestre de 2015</t>
  </si>
  <si>
    <t>ANEXO V. AVANCE FINANCIERO DE LOS PRINCIPALES PROGRAMAS PRESUPUESTARIOS</t>
  </si>
  <si>
    <t>ENERO-SEPTIEMBRE DE 2015
(Millones de pesos)</t>
  </si>
  <si>
    <t>Fuente: Secretaría de Hacienda y Crédito Público, con base en la información proporcionada por los ejecutores de gasto.</t>
  </si>
  <si>
    <t>Nota: Las sumas parciales y las variaciones, pueden no coincidir debido al redondeo de las cifras.</t>
  </si>
  <si>
    <t>1_/ En algunos casos, los recursos aprobados y reportados no corresponden al total autorizado para cada programa, sino únicamente a los recursos destinados para la superación de la pobreza.</t>
  </si>
  <si>
    <t>p_/ Cifras preliminares.</t>
  </si>
  <si>
    <t xml:space="preserve">FAM Asistencia Social </t>
  </si>
  <si>
    <t>FORTAMUN</t>
  </si>
  <si>
    <t>FAIS Municipal y de las Demarcaciones Territoriales del Distrito Federal</t>
  </si>
  <si>
    <t>FAIS Entidades</t>
  </si>
  <si>
    <t xml:space="preserve">Fondo de Aportaciones para la Infraestructura Social </t>
  </si>
  <si>
    <t>33 Aportaciones Federales para Entidades Federativas y Municipios</t>
  </si>
  <si>
    <t xml:space="preserve">Fondo Regional </t>
  </si>
  <si>
    <t>23 Previsiones Salariales y Económicas</t>
  </si>
  <si>
    <t xml:space="preserve"> Actividades de apoyo administrativo</t>
  </si>
  <si>
    <t>Fondo Nacional para el Fomento de las Artesanías, FONART</t>
  </si>
  <si>
    <t>Comedores Comunitarios</t>
  </si>
  <si>
    <t>Actividades de apoyo administrativo (PROSPERA)</t>
  </si>
  <si>
    <t xml:space="preserve">PROSPERA Programa de Inclusión Social </t>
  </si>
  <si>
    <t>20 Desarrollo Social</t>
  </si>
  <si>
    <t xml:space="preserve">Programa IMSS-PROSPERA   </t>
  </si>
  <si>
    <t>19 Aportaciones a Seguridad Social</t>
  </si>
  <si>
    <t xml:space="preserve">Infraestructura Hidroagrícola en Zonas Marginadas (pobreza)  </t>
  </si>
  <si>
    <t>Comisión Nacional del Agua (CNA)</t>
  </si>
  <si>
    <t>16 Medio Ambiente y Recursos Naturales</t>
  </si>
  <si>
    <t xml:space="preserve">Comisión Nacional de Vivienda (CONAVI)  </t>
  </si>
  <si>
    <t>Consolidación de Reservas Urbanas</t>
  </si>
  <si>
    <t>Programa de Ordenamiento Territorial y Esquemas de Reubicación de la Población en zonas de riesgo</t>
  </si>
  <si>
    <t xml:space="preserve">15 Desarrollo Agrario, Territorial y Urbano </t>
  </si>
  <si>
    <t>14 Trabajo y Previsión Social</t>
  </si>
  <si>
    <t>Programa de Desarrollo Comunitario "Comunidad DIFerente"</t>
  </si>
  <si>
    <t>Servicios de Atención a Población Vulnerable</t>
  </si>
  <si>
    <t>Sistema Nacional para el Desarrollo Integral de la Familia (DIF)</t>
  </si>
  <si>
    <t>Unidades Médicas Móviles (Caravanas de la Salud)</t>
  </si>
  <si>
    <t>12 Salud</t>
  </si>
  <si>
    <t>Instituto Nacional de Lenguas Indígenas</t>
  </si>
  <si>
    <t>Coordinación General de Educación  Intercultural Bilingüe</t>
  </si>
  <si>
    <t>Educación Indígena, SEP</t>
  </si>
  <si>
    <t xml:space="preserve">Programas CONAFE </t>
  </si>
  <si>
    <t>11 Educación Pública</t>
  </si>
  <si>
    <t xml:space="preserve">10 Economía  </t>
  </si>
  <si>
    <t>Caminos rurales</t>
  </si>
  <si>
    <t>09 Comunicaciones y Transportes</t>
  </si>
  <si>
    <t>Fondo para el Apoyo a Proyectos Productivos en Núcleos Agrarios (FAPPA)</t>
  </si>
  <si>
    <t>Programa de Apoyo para la Productividad de la Mujer Emprendedora</t>
  </si>
  <si>
    <t>08 Agricultura, Ganadería, Desarrollo Rural, Pesca y Alimentación</t>
  </si>
  <si>
    <t>Proyectos de inmuebles (oficinas administrativas)</t>
  </si>
  <si>
    <t>Comisión Nacional para el Desarrollo de los Pueblos Indígenas  (CDI)</t>
  </si>
  <si>
    <t>06 Hacienda y Crédito Público</t>
  </si>
  <si>
    <t>Protección y asistencia consular</t>
  </si>
  <si>
    <t>05 Relaciones Exteriores</t>
  </si>
  <si>
    <t xml:space="preserve">TOTAL </t>
  </si>
  <si>
    <t>Al
Periodo
(5)=(3/2)</t>
  </si>
  <si>
    <t>Aprobado
Anual
(4)=(3/1)</t>
  </si>
  <si>
    <t>Programado Modificado
Enero-septiembre
(2)</t>
  </si>
  <si>
    <t>Aprobado
Anual
(1)</t>
  </si>
  <si>
    <t xml:space="preserve"> Programa</t>
  </si>
  <si>
    <t>Informes sobre la Situación Económica,
las Finanzas Públicas y la Deuda Pública</t>
  </si>
  <si>
    <t>ANEXO V. AVANCE FINANCIERO DE LOS PRINCIPALES PROGRAMAS PARA LA SUPERACIÓN DE LA POBREZA</t>
  </si>
  <si>
    <r>
      <t xml:space="preserve">Observado </t>
    </r>
    <r>
      <rPr>
        <b/>
        <vertAlign val="superscript"/>
        <sz val="10"/>
        <rFont val="Soberana Sans"/>
        <family val="3"/>
      </rPr>
      <t>p_/</t>
    </r>
    <r>
      <rPr>
        <b/>
        <sz val="10"/>
        <rFont val="Soberana Sans"/>
        <family val="3"/>
      </rPr>
      <t xml:space="preserve">
Enero-septiembre
(3)</t>
    </r>
  </si>
  <si>
    <t>Las sumas parciales pueden no coincidir debido al redondeo.</t>
  </si>
  <si>
    <t>Millones de pesos</t>
  </si>
  <si>
    <t>Enero-septiembre 2015</t>
  </si>
  <si>
    <t>AVANCE FINANCIERO DE LOS PROGRAMAS PRESUPUESTARIOS PRINCIPALES</t>
  </si>
  <si>
    <t>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</si>
</sst>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.0"/>
    <numFmt numFmtId="167" formatCode="#,##0.000000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Soberana Sans"/>
      <family val="3"/>
    </font>
    <font>
      <b/>
      <sz val="10"/>
      <name val="Soberana Sans"/>
      <family val="3"/>
    </font>
    <font>
      <b/>
      <i/>
      <sz val="10"/>
      <name val="Soberana Sans"/>
      <family val="3"/>
    </font>
    <font>
      <b/>
      <vertAlign val="superscript"/>
      <sz val="10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12"/>
      <name val="Soberana Sans"/>
      <family val="3"/>
    </font>
    <font>
      <b/>
      <sz val="12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left" vertical="top" wrapText="1"/>
    </xf>
    <xf numFmtId="0" fontId="5" fillId="0" borderId="0" xfId="2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5" fillId="0" borderId="0" xfId="2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vertical="top"/>
    </xf>
    <xf numFmtId="164" fontId="6" fillId="0" borderId="0" xfId="0" applyNumberFormat="1" applyFont="1" applyFill="1" applyBorder="1" applyAlignment="1">
      <alignment horizontal="right" vertical="top"/>
    </xf>
    <xf numFmtId="0" fontId="6" fillId="2" borderId="0" xfId="0" applyFont="1" applyFill="1" applyBorder="1" applyAlignment="1">
      <alignment vertical="top"/>
    </xf>
    <xf numFmtId="164" fontId="6" fillId="2" borderId="0" xfId="0" applyNumberFormat="1" applyFont="1" applyFill="1" applyBorder="1" applyAlignment="1">
      <alignment vertical="top"/>
    </xf>
    <xf numFmtId="166" fontId="6" fillId="2" borderId="0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0" fontId="5" fillId="0" borderId="0" xfId="0" quotePrefix="1" applyFont="1" applyFill="1" applyBorder="1" applyAlignment="1">
      <alignment horizontal="left" vertical="top"/>
    </xf>
    <xf numFmtId="0" fontId="10" fillId="0" borderId="0" xfId="0" applyFont="1" applyFill="1" applyBorder="1" applyAlignment="1">
      <alignment vertical="center"/>
    </xf>
    <xf numFmtId="0" fontId="13" fillId="0" borderId="0" xfId="0" applyFont="1" applyFill="1"/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0" fontId="14" fillId="0" borderId="0" xfId="0" applyFont="1" applyFill="1" applyBorder="1" applyAlignment="1">
      <alignment wrapText="1"/>
    </xf>
    <xf numFmtId="43" fontId="15" fillId="0" borderId="0" xfId="1" applyFont="1" applyFill="1" applyBorder="1" applyAlignment="1">
      <alignment wrapText="1"/>
    </xf>
    <xf numFmtId="167" fontId="14" fillId="0" borderId="0" xfId="0" applyNumberFormat="1" applyFont="1" applyFill="1" applyBorder="1" applyAlignment="1">
      <alignment wrapText="1"/>
    </xf>
    <xf numFmtId="164" fontId="14" fillId="0" borderId="0" xfId="0" applyNumberFormat="1" applyFont="1" applyFill="1" applyBorder="1" applyAlignment="1">
      <alignment wrapText="1"/>
    </xf>
    <xf numFmtId="0" fontId="16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justify" vertical="top"/>
    </xf>
    <xf numFmtId="0" fontId="16" fillId="0" borderId="0" xfId="0" applyFont="1" applyFill="1" applyAlignment="1">
      <alignment horizontal="justify" vertical="top"/>
    </xf>
    <xf numFmtId="0" fontId="6" fillId="0" borderId="0" xfId="0" applyFont="1" applyFill="1" applyBorder="1" applyAlignment="1">
      <alignment horizontal="justify" vertical="top"/>
    </xf>
    <xf numFmtId="164" fontId="6" fillId="0" borderId="0" xfId="1" applyNumberFormat="1" applyFont="1" applyFill="1" applyBorder="1" applyAlignment="1">
      <alignment horizontal="right" vertical="top"/>
    </xf>
    <xf numFmtId="164" fontId="6" fillId="0" borderId="0" xfId="4" applyNumberFormat="1" applyFont="1" applyFill="1" applyBorder="1" applyAlignment="1">
      <alignment horizontal="right" vertical="top"/>
    </xf>
    <xf numFmtId="164" fontId="6" fillId="0" borderId="0" xfId="4" applyNumberFormat="1" applyFont="1" applyFill="1" applyBorder="1" applyAlignment="1">
      <alignment horizontal="right" vertical="top" indent="1"/>
    </xf>
    <xf numFmtId="0" fontId="6" fillId="4" borderId="0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right" vertical="top"/>
    </xf>
    <xf numFmtId="164" fontId="6" fillId="4" borderId="0" xfId="0" applyNumberFormat="1" applyFont="1" applyFill="1" applyBorder="1" applyAlignment="1">
      <alignment horizontal="right" vertical="top" indent="1"/>
    </xf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right" vertical="top" indent="1"/>
    </xf>
    <xf numFmtId="0" fontId="6" fillId="4" borderId="0" xfId="0" applyFont="1" applyFill="1" applyBorder="1" applyAlignment="1">
      <alignment vertical="top"/>
    </xf>
    <xf numFmtId="164" fontId="6" fillId="4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top" indent="1"/>
    </xf>
    <xf numFmtId="0" fontId="5" fillId="0" borderId="0" xfId="0" applyFont="1" applyFill="1" applyBorder="1" applyAlignment="1">
      <alignment horizontal="left" vertical="top" wrapText="1" indent="1"/>
    </xf>
    <xf numFmtId="0" fontId="5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justify" vertical="top" wrapText="1"/>
    </xf>
    <xf numFmtId="164" fontId="6" fillId="4" borderId="0" xfId="0" applyNumberFormat="1" applyFont="1" applyFill="1" applyBorder="1" applyAlignment="1">
      <alignment horizontal="justify" vertical="top"/>
    </xf>
    <xf numFmtId="164" fontId="5" fillId="0" borderId="0" xfId="0" applyNumberFormat="1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justify" vertical="top"/>
    </xf>
    <xf numFmtId="164" fontId="6" fillId="4" borderId="0" xfId="0" applyNumberFormat="1" applyFont="1" applyFill="1" applyBorder="1" applyAlignment="1" applyProtection="1">
      <alignment horizontal="right" vertical="top"/>
      <protection locked="0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3" fontId="5" fillId="0" borderId="0" xfId="0" applyNumberFormat="1" applyFont="1" applyFill="1" applyBorder="1" applyAlignment="1" applyProtection="1">
      <alignment horizontal="left" vertical="top" wrapText="1" indent="1"/>
      <protection locked="0"/>
    </xf>
    <xf numFmtId="0" fontId="5" fillId="0" borderId="0" xfId="0" applyFont="1" applyFill="1" applyBorder="1" applyAlignment="1" applyProtection="1">
      <alignment horizontal="left" vertical="top" indent="1"/>
      <protection locked="0"/>
    </xf>
    <xf numFmtId="164" fontId="6" fillId="0" borderId="0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justify" vertical="top" wrapText="1"/>
      <protection locked="0"/>
    </xf>
    <xf numFmtId="0" fontId="6" fillId="0" borderId="0" xfId="0" applyFont="1" applyFill="1" applyBorder="1" applyAlignment="1">
      <alignment horizontal="left" vertical="top" wrapText="1"/>
    </xf>
    <xf numFmtId="164" fontId="6" fillId="4" borderId="0" xfId="4" applyNumberFormat="1" applyFont="1" applyFill="1" applyBorder="1" applyAlignment="1">
      <alignment horizontal="right" vertical="top"/>
    </xf>
    <xf numFmtId="0" fontId="6" fillId="4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0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horizontal="left" vertical="justify" indent="2"/>
    </xf>
    <xf numFmtId="0" fontId="6" fillId="0" borderId="1" xfId="2" applyFont="1" applyFill="1" applyBorder="1" applyAlignment="1">
      <alignment horizontal="right" vertical="top"/>
    </xf>
    <xf numFmtId="0" fontId="6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vertical="top"/>
    </xf>
    <xf numFmtId="0" fontId="6" fillId="0" borderId="0" xfId="2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8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/>
    </xf>
    <xf numFmtId="0" fontId="17" fillId="3" borderId="0" xfId="0" applyFont="1" applyFill="1" applyBorder="1" applyAlignment="1">
      <alignment vertical="top"/>
    </xf>
    <xf numFmtId="0" fontId="6" fillId="0" borderId="2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6" fontId="5" fillId="0" borderId="1" xfId="0" applyNumberFormat="1" applyFont="1" applyFill="1" applyBorder="1" applyAlignment="1">
      <alignment horizontal="right" vertical="top"/>
    </xf>
    <xf numFmtId="0" fontId="6" fillId="0" borderId="1" xfId="2" quotePrefix="1" applyFont="1" applyFill="1" applyBorder="1" applyAlignment="1">
      <alignment horizontal="center" vertical="center"/>
    </xf>
  </cellXfs>
  <cellStyles count="5">
    <cellStyle name="Millares" xfId="1" builtinId="3"/>
    <cellStyle name="Millares 2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C4D79B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showGridLines="0" tabSelected="1" topLeftCell="C1" zoomScaleNormal="100" workbookViewId="0">
      <selection activeCell="C1" sqref="C1:F1"/>
    </sheetView>
  </sheetViews>
  <sheetFormatPr baseColWidth="10" defaultRowHeight="12.75" x14ac:dyDescent="0.2"/>
  <cols>
    <col min="1" max="2" width="0" style="1" hidden="1" customWidth="1"/>
    <col min="3" max="3" width="1.42578125" style="1" customWidth="1"/>
    <col min="4" max="4" width="69.42578125" style="1" customWidth="1"/>
    <col min="5" max="5" width="14.7109375" style="1" customWidth="1"/>
    <col min="6" max="6" width="15.140625" style="1" customWidth="1"/>
    <col min="7" max="7" width="13.85546875" style="1" customWidth="1"/>
    <col min="8" max="8" width="13.140625" style="1" customWidth="1"/>
    <col min="9" max="9" width="14.85546875" style="1" customWidth="1"/>
    <col min="10" max="16384" width="11.42578125" style="1"/>
  </cols>
  <sheetData>
    <row r="1" spans="1:10" ht="60.75" customHeight="1" x14ac:dyDescent="0.2">
      <c r="C1" s="88" t="s">
        <v>578</v>
      </c>
      <c r="D1" s="88"/>
      <c r="E1" s="88"/>
      <c r="F1" s="88"/>
      <c r="G1" s="19" t="s">
        <v>579</v>
      </c>
      <c r="H1" s="19"/>
    </row>
    <row r="2" spans="1:10" ht="42" customHeight="1" x14ac:dyDescent="0.3">
      <c r="C2" s="68" t="s">
        <v>580</v>
      </c>
      <c r="D2" s="68"/>
      <c r="E2" s="68"/>
      <c r="F2" s="68"/>
      <c r="G2" s="68"/>
      <c r="H2" s="68"/>
      <c r="I2" s="68"/>
      <c r="J2" s="68"/>
    </row>
    <row r="3" spans="1:10" ht="39" customHeight="1" x14ac:dyDescent="0.2">
      <c r="C3" s="69" t="s">
        <v>581</v>
      </c>
      <c r="D3" s="69"/>
      <c r="E3" s="69"/>
      <c r="F3" s="69"/>
      <c r="G3" s="69"/>
      <c r="H3" s="69"/>
    </row>
    <row r="4" spans="1:10" s="5" customFormat="1" ht="17.25" x14ac:dyDescent="0.2">
      <c r="C4" s="89" t="s">
        <v>643</v>
      </c>
      <c r="D4" s="90"/>
      <c r="E4" s="90"/>
      <c r="F4" s="90"/>
      <c r="G4" s="90"/>
      <c r="H4" s="90"/>
      <c r="I4" s="90"/>
    </row>
    <row r="5" spans="1:10" s="5" customFormat="1" ht="15.75" x14ac:dyDescent="0.2">
      <c r="C5" s="91" t="s">
        <v>642</v>
      </c>
      <c r="D5" s="90"/>
      <c r="E5" s="90"/>
      <c r="F5" s="90"/>
      <c r="G5" s="90"/>
      <c r="H5" s="90"/>
      <c r="I5" s="90"/>
    </row>
    <row r="6" spans="1:10" s="5" customFormat="1" x14ac:dyDescent="0.2">
      <c r="C6" s="90" t="s">
        <v>641</v>
      </c>
      <c r="D6" s="90"/>
      <c r="E6" s="90"/>
      <c r="F6" s="90"/>
      <c r="G6" s="90"/>
      <c r="H6" s="90"/>
      <c r="I6" s="90"/>
    </row>
    <row r="7" spans="1:10" s="5" customFormat="1" x14ac:dyDescent="0.2">
      <c r="C7" s="90"/>
      <c r="D7" s="90"/>
      <c r="E7" s="90"/>
      <c r="F7" s="90"/>
      <c r="G7" s="90"/>
      <c r="H7" s="90"/>
      <c r="I7" s="90"/>
    </row>
    <row r="8" spans="1:10" s="5" customFormat="1" ht="30" customHeight="1" x14ac:dyDescent="0.2">
      <c r="C8" s="85"/>
      <c r="D8" s="85"/>
      <c r="E8" s="86" t="s">
        <v>192</v>
      </c>
      <c r="F8" s="86" t="s">
        <v>0</v>
      </c>
      <c r="G8" s="92" t="s">
        <v>1</v>
      </c>
      <c r="H8" s="92"/>
      <c r="I8" s="92"/>
    </row>
    <row r="9" spans="1:10" s="5" customFormat="1" ht="28.5" x14ac:dyDescent="0.2">
      <c r="C9" s="85"/>
      <c r="D9" s="6" t="s">
        <v>193</v>
      </c>
      <c r="E9" s="84" t="s">
        <v>205</v>
      </c>
      <c r="F9" s="87" t="s">
        <v>574</v>
      </c>
      <c r="G9" s="87" t="s">
        <v>575</v>
      </c>
      <c r="H9" s="87" t="s">
        <v>2</v>
      </c>
      <c r="I9" s="87" t="s">
        <v>3</v>
      </c>
    </row>
    <row r="10" spans="1:10" s="5" customFormat="1" ht="15" thickBot="1" x14ac:dyDescent="0.25">
      <c r="C10" s="83"/>
      <c r="D10" s="83"/>
      <c r="E10" s="82" t="s">
        <v>4</v>
      </c>
      <c r="F10" s="82" t="s">
        <v>5</v>
      </c>
      <c r="G10" s="97" t="s">
        <v>644</v>
      </c>
      <c r="H10" s="81" t="s">
        <v>576</v>
      </c>
      <c r="I10" s="81" t="s">
        <v>577</v>
      </c>
    </row>
    <row r="11" spans="1:10" s="5" customFormat="1" ht="8.25" customHeight="1" x14ac:dyDescent="0.2">
      <c r="H11" s="7"/>
      <c r="I11" s="7"/>
    </row>
    <row r="12" spans="1:10" s="2" customFormat="1" ht="14.25" x14ac:dyDescent="0.2">
      <c r="C12" s="6" t="s">
        <v>6</v>
      </c>
      <c r="D12" s="6"/>
      <c r="E12" s="8">
        <f>+E13+E30+E32+E58+E60+E77+E100+E117+E160+E193+E195+E206+E224+E255+E258+E261+E282+E291+E294+E297</f>
        <v>979257.14768200007</v>
      </c>
      <c r="F12" s="8">
        <f>+F13+F30+F32+F58+F60+F77+F100+F117+F160+F193+F195+F206+F224+F255+F258+F261+F282+F291+F294+F297</f>
        <v>720341.30058200005</v>
      </c>
      <c r="G12" s="8">
        <f>+G13+G30+G32+G58+G60+G77+G100+G117+G160+G193+G195+G206+G224+G255+G258+G261+G282+G291+G294+G297</f>
        <v>707834.68893099984</v>
      </c>
      <c r="H12" s="9">
        <f>+IF(G12=0,"0.0",(IF(E12=0,"n.a.",(G12/E12)*100)))</f>
        <v>72.282820769449131</v>
      </c>
      <c r="I12" s="9">
        <f>+IF(F12=0,"0.0",(IF(G12=0,"n.a.",(G12/F12)*100)))</f>
        <v>98.263793615485397</v>
      </c>
    </row>
    <row r="13" spans="1:10" s="3" customFormat="1" ht="14.25" x14ac:dyDescent="0.2">
      <c r="C13" s="10" t="s">
        <v>206</v>
      </c>
      <c r="D13" s="10"/>
      <c r="E13" s="11">
        <f>+SUM(E14:E29)</f>
        <v>68202.411336999998</v>
      </c>
      <c r="F13" s="11">
        <f>+SUM(F14:F29)</f>
        <v>48775.705278000009</v>
      </c>
      <c r="G13" s="11">
        <f>+SUM(G14:G29)</f>
        <v>49087.501423000009</v>
      </c>
      <c r="H13" s="12">
        <f>+IF(G13=0,"0.0",(IF(E13=0,"n.a.",(G13/E13)*100)))</f>
        <v>71.973263790410741</v>
      </c>
      <c r="I13" s="12">
        <f>+IF(F13=0,"0.0",(IF(G13=0,"n.a.",(G13/F13)*100)))</f>
        <v>100.63924476995854</v>
      </c>
    </row>
    <row r="14" spans="1:10" s="3" customFormat="1" ht="14.25" x14ac:dyDescent="0.2">
      <c r="A14" s="3" t="s">
        <v>289</v>
      </c>
      <c r="C14" s="13"/>
      <c r="D14" s="42" t="s">
        <v>7</v>
      </c>
      <c r="E14" s="15">
        <v>7616.1348699999999</v>
      </c>
      <c r="F14" s="15">
        <v>3867.1007829999999</v>
      </c>
      <c r="G14" s="15">
        <v>3850.0652260000002</v>
      </c>
      <c r="H14" s="16">
        <f>+IF(G14=0,"0.0",(IF(E14=0,"n.a.",(G14/E14)*100)))</f>
        <v>50.551431818328609</v>
      </c>
      <c r="I14" s="16">
        <f>+IF(F14=0,"0.0",(IF(G14=0,"n.a.",(G14/F14)*100)))</f>
        <v>99.559474708420097</v>
      </c>
    </row>
    <row r="15" spans="1:10" s="3" customFormat="1" ht="14.25" x14ac:dyDescent="0.2">
      <c r="A15" s="3" t="s">
        <v>290</v>
      </c>
      <c r="C15" s="13"/>
      <c r="D15" s="42" t="s">
        <v>8</v>
      </c>
      <c r="E15" s="15">
        <v>1966.0846610000001</v>
      </c>
      <c r="F15" s="15">
        <v>2523.108487</v>
      </c>
      <c r="G15" s="15">
        <v>2979.249022</v>
      </c>
      <c r="H15" s="16">
        <f>+IF(G15=0,"0.0",(IF(E15=0,"n.a.",(G15/E15)*100)))</f>
        <v>151.53208206632763</v>
      </c>
      <c r="I15" s="16">
        <f>+IF(F15=0,"0.0",(IF(G15=0,"n.a.",(G15/F15)*100)))</f>
        <v>118.07851455259284</v>
      </c>
    </row>
    <row r="16" spans="1:10" s="3" customFormat="1" ht="14.25" x14ac:dyDescent="0.2">
      <c r="A16" s="3" t="s">
        <v>291</v>
      </c>
      <c r="C16" s="13"/>
      <c r="D16" s="42" t="s">
        <v>9</v>
      </c>
      <c r="E16" s="15">
        <v>688.41791699999999</v>
      </c>
      <c r="F16" s="15">
        <v>93.455011999999996</v>
      </c>
      <c r="G16" s="15">
        <v>93.276101999999995</v>
      </c>
      <c r="H16" s="16">
        <f>+IF(G16=0,"0.0",(IF(E16=0,"n.a.",(G16/E16)*100)))</f>
        <v>13.549342586328994</v>
      </c>
      <c r="I16" s="16">
        <f>+IF(F16=0,"0.0",(IF(G16=0,"n.a.",(G16/F16)*100)))</f>
        <v>99.808560294230119</v>
      </c>
    </row>
    <row r="17" spans="1:9" s="3" customFormat="1" ht="14.25" x14ac:dyDescent="0.2">
      <c r="A17" s="3" t="s">
        <v>292</v>
      </c>
      <c r="C17" s="13"/>
      <c r="D17" s="42" t="s">
        <v>233</v>
      </c>
      <c r="E17" s="15">
        <v>4591.970499</v>
      </c>
      <c r="F17" s="15">
        <v>2231.577679</v>
      </c>
      <c r="G17" s="15">
        <v>2244.0739060000001</v>
      </c>
      <c r="H17" s="16">
        <f>+IF(G17=0,"0.0",(IF(E17=0,"n.a.",(G17/E17)*100)))</f>
        <v>48.869519229025862</v>
      </c>
      <c r="I17" s="16">
        <f>+IF(F17=0,"0.0",(IF(G17=0,"n.a.",(G17/F17)*100)))</f>
        <v>100.55997275459396</v>
      </c>
    </row>
    <row r="18" spans="1:9" s="3" customFormat="1" ht="27.75" customHeight="1" x14ac:dyDescent="0.2">
      <c r="A18" s="3" t="s">
        <v>293</v>
      </c>
      <c r="C18" s="13"/>
      <c r="D18" s="42" t="s">
        <v>10</v>
      </c>
      <c r="E18" s="15">
        <v>1605.052424</v>
      </c>
      <c r="F18" s="15">
        <v>1082.777744</v>
      </c>
      <c r="G18" s="15">
        <v>1080.758691</v>
      </c>
      <c r="H18" s="16">
        <f>+IF(G18=0,"0.0",(IF(E18=0,"n.a.",(G18/E18)*100)))</f>
        <v>67.334790742012558</v>
      </c>
      <c r="I18" s="16">
        <f>+IF(F18=0,"0.0",(IF(G18=0,"n.a.",(G18/F18)*100)))</f>
        <v>99.813530245593967</v>
      </c>
    </row>
    <row r="19" spans="1:9" s="3" customFormat="1" ht="14.25" x14ac:dyDescent="0.2">
      <c r="A19" s="3" t="s">
        <v>294</v>
      </c>
      <c r="C19" s="13"/>
      <c r="D19" s="42" t="s">
        <v>234</v>
      </c>
      <c r="E19" s="15">
        <v>20378.753961999999</v>
      </c>
      <c r="F19" s="15">
        <v>17988.100052000002</v>
      </c>
      <c r="G19" s="15">
        <v>17975.814610000001</v>
      </c>
      <c r="H19" s="16">
        <f>+IF(G19=0,"0.0",(IF(E19=0,"n.a.",(G19/E19)*100)))</f>
        <v>88.208605116481962</v>
      </c>
      <c r="I19" s="16">
        <f>+IF(F19=0,"0.0",(IF(G19=0,"n.a.",(G19/F19)*100)))</f>
        <v>99.931702392334458</v>
      </c>
    </row>
    <row r="20" spans="1:9" s="3" customFormat="1" ht="14.25" x14ac:dyDescent="0.2">
      <c r="A20" s="3" t="s">
        <v>295</v>
      </c>
      <c r="C20" s="13"/>
      <c r="D20" s="42" t="s">
        <v>235</v>
      </c>
      <c r="E20" s="15">
        <v>16991.4283</v>
      </c>
      <c r="F20" s="15">
        <v>13652.880139000001</v>
      </c>
      <c r="G20" s="15">
        <v>13532.202853999999</v>
      </c>
      <c r="H20" s="16">
        <f>+IF(G20=0,"0.0",(IF(E20=0,"n.a.",(G20/E20)*100)))</f>
        <v>79.641349832844838</v>
      </c>
      <c r="I20" s="16">
        <f>+IF(F20=0,"0.0",(IF(G20=0,"n.a.",(G20/F20)*100)))</f>
        <v>99.116103827387434</v>
      </c>
    </row>
    <row r="21" spans="1:9" s="3" customFormat="1" ht="14.25" x14ac:dyDescent="0.2">
      <c r="A21" s="3" t="s">
        <v>296</v>
      </c>
      <c r="C21" s="13"/>
      <c r="D21" s="42" t="s">
        <v>11</v>
      </c>
      <c r="E21" s="15">
        <v>2083.3780999999999</v>
      </c>
      <c r="F21" s="15">
        <v>412.54505599999999</v>
      </c>
      <c r="G21" s="15">
        <v>412.489867</v>
      </c>
      <c r="H21" s="16">
        <f>+IF(G21=0,"0.0",(IF(E21=0,"n.a.",(G21/E21)*100)))</f>
        <v>19.799088173193336</v>
      </c>
      <c r="I21" s="16">
        <f>+IF(F21=0,"0.0",(IF(G21=0,"n.a.",(G21/F21)*100)))</f>
        <v>99.986622309685373</v>
      </c>
    </row>
    <row r="22" spans="1:9" s="3" customFormat="1" ht="14.25" x14ac:dyDescent="0.2">
      <c r="A22" s="3" t="s">
        <v>297</v>
      </c>
      <c r="C22" s="13"/>
      <c r="D22" s="42" t="s">
        <v>12</v>
      </c>
      <c r="E22" s="15">
        <v>240.03070399999999</v>
      </c>
      <c r="F22" s="15">
        <v>115.494651</v>
      </c>
      <c r="G22" s="15">
        <v>113.724024</v>
      </c>
      <c r="H22" s="16">
        <f>+IF(G22=0,"0.0",(IF(E22=0,"n.a.",(G22/E22)*100)))</f>
        <v>47.378948653168976</v>
      </c>
      <c r="I22" s="16">
        <f>+IF(F22=0,"0.0",(IF(G22=0,"n.a.",(G22/F22)*100)))</f>
        <v>98.466918610802153</v>
      </c>
    </row>
    <row r="23" spans="1:9" s="3" customFormat="1" ht="14.25" x14ac:dyDescent="0.2">
      <c r="A23" s="3" t="s">
        <v>298</v>
      </c>
      <c r="C23" s="13"/>
      <c r="D23" s="42" t="s">
        <v>13</v>
      </c>
      <c r="E23" s="15">
        <v>108.013482</v>
      </c>
      <c r="F23" s="15">
        <v>85.840980000000002</v>
      </c>
      <c r="G23" s="15">
        <v>83.498957000000004</v>
      </c>
      <c r="H23" s="16">
        <f>+IF(G23=0,"0.0",(IF(E23=0,"n.a.",(G23/E23)*100)))</f>
        <v>77.304198933240585</v>
      </c>
      <c r="I23" s="16">
        <f>+IF(F23=0,"0.0",(IF(G23=0,"n.a.",(G23/F23)*100)))</f>
        <v>97.271672574101558</v>
      </c>
    </row>
    <row r="24" spans="1:9" s="3" customFormat="1" ht="14.25" x14ac:dyDescent="0.2">
      <c r="A24" s="3" t="s">
        <v>299</v>
      </c>
      <c r="C24" s="13"/>
      <c r="D24" s="42" t="s">
        <v>236</v>
      </c>
      <c r="E24" s="15">
        <v>147.91344900000001</v>
      </c>
      <c r="F24" s="15">
        <v>95.178949000000003</v>
      </c>
      <c r="G24" s="15">
        <v>95.178949000000003</v>
      </c>
      <c r="H24" s="16">
        <f>+IF(G24=0,"0.0",(IF(E24=0,"n.a.",(G24/E24)*100)))</f>
        <v>64.34773148992015</v>
      </c>
      <c r="I24" s="16">
        <f>+IF(F24=0,"0.0",(IF(G24=0,"n.a.",(G24/F24)*100)))</f>
        <v>100</v>
      </c>
    </row>
    <row r="25" spans="1:9" s="3" customFormat="1" ht="14.25" x14ac:dyDescent="0.2">
      <c r="A25" s="3" t="s">
        <v>300</v>
      </c>
      <c r="C25" s="13"/>
      <c r="D25" s="42" t="s">
        <v>14</v>
      </c>
      <c r="E25" s="15">
        <v>1393.2987419999999</v>
      </c>
      <c r="F25" s="15">
        <v>287.82986399999999</v>
      </c>
      <c r="G25" s="15">
        <v>287.494169</v>
      </c>
      <c r="H25" s="16">
        <f>+IF(G25=0,"0.0",(IF(E25=0,"n.a.",(G25/E25)*100)))</f>
        <v>20.634065066858433</v>
      </c>
      <c r="I25" s="16">
        <f>+IF(F25=0,"0.0",(IF(G25=0,"n.a.",(G25/F25)*100)))</f>
        <v>99.883370337137777</v>
      </c>
    </row>
    <row r="26" spans="1:9" s="3" customFormat="1" ht="14.25" x14ac:dyDescent="0.2">
      <c r="A26" s="3" t="s">
        <v>301</v>
      </c>
      <c r="C26" s="13"/>
      <c r="D26" s="42" t="s">
        <v>15</v>
      </c>
      <c r="E26" s="15">
        <v>55.629199999999997</v>
      </c>
      <c r="F26" s="15">
        <v>25.8292</v>
      </c>
      <c r="G26" s="15">
        <v>25.8292</v>
      </c>
      <c r="H26" s="16">
        <f>+IF(G26=0,"0.0",(IF(E26=0,"n.a.",(G26/E26)*100)))</f>
        <v>46.431011051749806</v>
      </c>
      <c r="I26" s="16">
        <f>+IF(F26=0,"0.0",(IF(G26=0,"n.a.",(G26/F26)*100)))</f>
        <v>100</v>
      </c>
    </row>
    <row r="27" spans="1:9" s="3" customFormat="1" ht="25.5" x14ac:dyDescent="0.2">
      <c r="A27" s="3" t="s">
        <v>302</v>
      </c>
      <c r="C27" s="13"/>
      <c r="D27" s="42" t="s">
        <v>237</v>
      </c>
      <c r="E27" s="15">
        <v>4893.9494269999996</v>
      </c>
      <c r="F27" s="15">
        <v>2618.7387330000001</v>
      </c>
      <c r="G27" s="15">
        <v>2618.6147190000002</v>
      </c>
      <c r="H27" s="16">
        <f>+IF(G27=0,"0.0",(IF(E27=0,"n.a.",(G27/E27)*100)))</f>
        <v>53.507187968740745</v>
      </c>
      <c r="I27" s="16">
        <f>+IF(F27=0,"0.0",(IF(G27=0,"n.a.",(G27/F27)*100)))</f>
        <v>99.995264361486804</v>
      </c>
    </row>
    <row r="28" spans="1:9" s="3" customFormat="1" ht="24" customHeight="1" x14ac:dyDescent="0.2">
      <c r="A28" s="3" t="s">
        <v>303</v>
      </c>
      <c r="C28" s="13"/>
      <c r="D28" s="42" t="s">
        <v>16</v>
      </c>
      <c r="E28" s="15">
        <v>2759.1255999999998</v>
      </c>
      <c r="F28" s="15">
        <v>1755.816716</v>
      </c>
      <c r="G28" s="15">
        <v>1755.799894</v>
      </c>
      <c r="H28" s="16">
        <f>+IF(G28=0,"0.0",(IF(E28=0,"n.a.",(G28/E28)*100)))</f>
        <v>63.636098842328892</v>
      </c>
      <c r="I28" s="16">
        <f>+IF(F28=0,"0.0",(IF(G28=0,"n.a.",(G28/F28)*100)))</f>
        <v>99.999041927335199</v>
      </c>
    </row>
    <row r="29" spans="1:9" s="3" customFormat="1" ht="14.25" x14ac:dyDescent="0.2">
      <c r="A29" s="3" t="s">
        <v>304</v>
      </c>
      <c r="C29" s="13"/>
      <c r="D29" s="42" t="s">
        <v>17</v>
      </c>
      <c r="E29" s="15">
        <v>2683.23</v>
      </c>
      <c r="F29" s="15">
        <v>1939.431233</v>
      </c>
      <c r="G29" s="15">
        <v>1939.431233</v>
      </c>
      <c r="H29" s="16">
        <f>+IF(G29=0,"0.0",(IF(E29=0,"n.a.",(G29/E29)*100)))</f>
        <v>72.279723803028446</v>
      </c>
      <c r="I29" s="16">
        <f>+IF(F29=0,"0.0",(IF(G29=0,"n.a.",(G29/F29)*100)))</f>
        <v>100</v>
      </c>
    </row>
    <row r="30" spans="1:9" s="3" customFormat="1" ht="14.25" x14ac:dyDescent="0.2">
      <c r="A30" s="3" t="s">
        <v>305</v>
      </c>
      <c r="C30" s="10" t="s">
        <v>207</v>
      </c>
      <c r="D30" s="10"/>
      <c r="E30" s="11">
        <f>+E31</f>
        <v>4219.8171549999997</v>
      </c>
      <c r="F30" s="11">
        <f>+F31</f>
        <v>2881.7790610000002</v>
      </c>
      <c r="G30" s="11">
        <f>+G31</f>
        <v>2754.8736410000001</v>
      </c>
      <c r="H30" s="12">
        <f>+IF(G30=0,"0.0",(IF(E30=0,"n.a.",(G30/E30)*100)))</f>
        <v>65.284194547050234</v>
      </c>
      <c r="I30" s="12">
        <f>+IF(F30=0,"0.0",(IF(G30=0,"n.a.",(G30/F30)*100)))</f>
        <v>95.596282112065765</v>
      </c>
    </row>
    <row r="31" spans="1:9" s="3" customFormat="1" ht="25.5" x14ac:dyDescent="0.2">
      <c r="A31" s="3" t="s">
        <v>306</v>
      </c>
      <c r="C31" s="13"/>
      <c r="D31" s="42" t="s">
        <v>18</v>
      </c>
      <c r="E31" s="15">
        <v>4219.8171549999997</v>
      </c>
      <c r="F31" s="15">
        <v>2881.7790610000002</v>
      </c>
      <c r="G31" s="15">
        <v>2754.8736410000001</v>
      </c>
      <c r="H31" s="16">
        <f>+IF(G31=0,"0.0",(IF(E31=0,"n.a.",(G31/E31)*100)))</f>
        <v>65.284194547050234</v>
      </c>
      <c r="I31" s="16">
        <f>+IF(F31=0,"0.0",(IF(G31=0,"n.a.",(G31/F31)*100)))</f>
        <v>95.596282112065765</v>
      </c>
    </row>
    <row r="32" spans="1:9" s="3" customFormat="1" ht="14.25" x14ac:dyDescent="0.2">
      <c r="A32" s="3" t="s">
        <v>307</v>
      </c>
      <c r="C32" s="10" t="s">
        <v>208</v>
      </c>
      <c r="D32" s="10"/>
      <c r="E32" s="11">
        <f>+E33+SUM(E43:E57)</f>
        <v>31537.282346</v>
      </c>
      <c r="F32" s="11">
        <f>+F33+SUM(F43:F57)</f>
        <v>24502.802807999997</v>
      </c>
      <c r="G32" s="11">
        <f>+G33+SUM(G43:G57)</f>
        <v>23626.229852999997</v>
      </c>
      <c r="H32" s="12">
        <f>+IF(G32=0,"0.0",(IF(E32=0,"n.a.",(G32/E32)*100)))</f>
        <v>74.915237127261875</v>
      </c>
      <c r="I32" s="12">
        <f>+IF(F32=0,"0.0",(IF(G32=0,"n.a.",(G32/F32)*100)))</f>
        <v>96.422560464332662</v>
      </c>
    </row>
    <row r="33" spans="1:9" s="3" customFormat="1" ht="14.25" x14ac:dyDescent="0.2">
      <c r="A33" s="3" t="s">
        <v>307</v>
      </c>
      <c r="C33" s="13"/>
      <c r="D33" s="6" t="s">
        <v>209</v>
      </c>
      <c r="E33" s="8">
        <f>+SUM(E34:E42)</f>
        <v>12129.311598999999</v>
      </c>
      <c r="F33" s="8">
        <f>+SUM(F34:F42)</f>
        <v>7203.5825750000004</v>
      </c>
      <c r="G33" s="8">
        <f>+SUM(G34:G42)</f>
        <v>6871.7272629999998</v>
      </c>
      <c r="H33" s="17">
        <f>+IF(G33=0,"0.0",(IF(E33=0,"n.a.",(G33/E33)*100)))</f>
        <v>56.653893396279301</v>
      </c>
      <c r="I33" s="17">
        <f>+IF(F33=0,"0.0",(IF(G33=0,"n.a.",(G33/F33)*100)))</f>
        <v>95.393190699976103</v>
      </c>
    </row>
    <row r="34" spans="1:9" s="3" customFormat="1" ht="14.25" x14ac:dyDescent="0.2">
      <c r="A34" s="3" t="s">
        <v>308</v>
      </c>
      <c r="C34" s="13"/>
      <c r="D34" s="79" t="s">
        <v>238</v>
      </c>
      <c r="E34" s="15">
        <v>141.178304</v>
      </c>
      <c r="F34" s="15">
        <v>79.515634000000006</v>
      </c>
      <c r="G34" s="15">
        <v>76.596897999999996</v>
      </c>
      <c r="H34" s="16">
        <f>+IF(G34=0,"0.0",(IF(E34=0,"n.a.",(G34/E34)*100)))</f>
        <v>54.255431486129766</v>
      </c>
      <c r="I34" s="16">
        <f>+IF(F34=0,"0.0",(IF(G34=0,"n.a.",(G34/F34)*100)))</f>
        <v>96.329355809449993</v>
      </c>
    </row>
    <row r="35" spans="1:9" s="3" customFormat="1" ht="14.25" x14ac:dyDescent="0.2">
      <c r="A35" s="3" t="s">
        <v>309</v>
      </c>
      <c r="B35" s="3" t="s">
        <v>310</v>
      </c>
      <c r="C35" s="13"/>
      <c r="D35" s="79" t="s">
        <v>19</v>
      </c>
      <c r="E35" s="15">
        <v>258.99073800000002</v>
      </c>
      <c r="F35" s="15">
        <v>90.680173999999994</v>
      </c>
      <c r="G35" s="15">
        <v>87.042727999999997</v>
      </c>
      <c r="H35" s="16">
        <f>+IF(G35=0,"0.0",(IF(E35=0,"n.a.",(G35/E35)*100)))</f>
        <v>33.608432746347859</v>
      </c>
      <c r="I35" s="16">
        <f>+IF(F35=0,"0.0",(IF(G35=0,"n.a.",(G35/F35)*100)))</f>
        <v>95.988708623342518</v>
      </c>
    </row>
    <row r="36" spans="1:9" s="3" customFormat="1" ht="14.25" x14ac:dyDescent="0.2">
      <c r="A36" s="3" t="s">
        <v>311</v>
      </c>
      <c r="B36" s="3" t="s">
        <v>310</v>
      </c>
      <c r="C36" s="13"/>
      <c r="D36" s="79" t="s">
        <v>20</v>
      </c>
      <c r="E36" s="15">
        <v>14.703168</v>
      </c>
      <c r="F36" s="15">
        <v>10.245309000000001</v>
      </c>
      <c r="G36" s="15">
        <v>10.130722</v>
      </c>
      <c r="H36" s="16">
        <f>+IF(G36=0,"0.0",(IF(E36=0,"n.a.",(G36/E36)*100)))</f>
        <v>68.901627186739617</v>
      </c>
      <c r="I36" s="16">
        <f>+IF(F36=0,"0.0",(IF(G36=0,"n.a.",(G36/F36)*100)))</f>
        <v>98.881566187998814</v>
      </c>
    </row>
    <row r="37" spans="1:9" s="3" customFormat="1" ht="14.25" x14ac:dyDescent="0.2">
      <c r="A37" s="3" t="s">
        <v>312</v>
      </c>
      <c r="C37" s="13"/>
      <c r="D37" s="79" t="s">
        <v>21</v>
      </c>
      <c r="E37" s="15">
        <v>1386.021115</v>
      </c>
      <c r="F37" s="15">
        <v>925.34475599999996</v>
      </c>
      <c r="G37" s="15">
        <v>890.30720099999996</v>
      </c>
      <c r="H37" s="16">
        <f>+IF(G37=0,"0.0",(IF(E37=0,"n.a.",(G37/E37)*100)))</f>
        <v>64.234750204364673</v>
      </c>
      <c r="I37" s="16">
        <f>+IF(F37=0,"0.0",(IF(G37=0,"n.a.",(G37/F37)*100)))</f>
        <v>96.2135674544202</v>
      </c>
    </row>
    <row r="38" spans="1:9" s="3" customFormat="1" ht="14.25" x14ac:dyDescent="0.2">
      <c r="A38" s="3" t="s">
        <v>313</v>
      </c>
      <c r="B38" s="3" t="s">
        <v>310</v>
      </c>
      <c r="C38" s="13"/>
      <c r="D38" s="79" t="s">
        <v>22</v>
      </c>
      <c r="E38" s="15">
        <v>0.5</v>
      </c>
      <c r="F38" s="15">
        <v>8.2046309999999991</v>
      </c>
      <c r="G38" s="15">
        <v>8.2046309999999991</v>
      </c>
      <c r="H38" s="16">
        <f>+IF(G38=0,"0.0",(IF(E38=0,"n.a.",(G38/E38)*100)))</f>
        <v>1640.9261999999999</v>
      </c>
      <c r="I38" s="16">
        <f>+IF(F38=0,"0.0",(IF(G38=0,"n.a.",(G38/F38)*100)))</f>
        <v>100</v>
      </c>
    </row>
    <row r="39" spans="1:9" s="3" customFormat="1" ht="14.25" x14ac:dyDescent="0.2">
      <c r="A39" s="3" t="s">
        <v>314</v>
      </c>
      <c r="C39" s="13"/>
      <c r="D39" s="79" t="s">
        <v>239</v>
      </c>
      <c r="E39" s="15">
        <v>1195.9696469999999</v>
      </c>
      <c r="F39" s="15">
        <v>757.41678000000002</v>
      </c>
      <c r="G39" s="15">
        <v>735.26941399999998</v>
      </c>
      <c r="H39" s="16">
        <f>+IF(G39=0,"0.0",(IF(E39=0,"n.a.",(G39/E39)*100)))</f>
        <v>61.478936011826733</v>
      </c>
      <c r="I39" s="16">
        <f>+IF(F39=0,"0.0",(IF(G39=0,"n.a.",(G39/F39)*100)))</f>
        <v>97.075934071595299</v>
      </c>
    </row>
    <row r="40" spans="1:9" s="3" customFormat="1" ht="14.25" x14ac:dyDescent="0.2">
      <c r="A40" s="3" t="s">
        <v>315</v>
      </c>
      <c r="C40" s="13"/>
      <c r="D40" s="79" t="s">
        <v>240</v>
      </c>
      <c r="E40" s="15">
        <v>7362.4476119999999</v>
      </c>
      <c r="F40" s="15">
        <v>3849.2078710000001</v>
      </c>
      <c r="G40" s="15">
        <v>3600.418146</v>
      </c>
      <c r="H40" s="16">
        <f>+IF(G40=0,"0.0",(IF(E40=0,"n.a.",(G40/E40)*100)))</f>
        <v>48.902462003691603</v>
      </c>
      <c r="I40" s="16">
        <f>+IF(F40=0,"0.0",(IF(G40=0,"n.a.",(G40/F40)*100)))</f>
        <v>93.536599390373638</v>
      </c>
    </row>
    <row r="41" spans="1:9" s="3" customFormat="1" ht="15.75" customHeight="1" x14ac:dyDescent="0.2">
      <c r="A41" s="3" t="s">
        <v>316</v>
      </c>
      <c r="C41" s="13"/>
      <c r="D41" s="80" t="s">
        <v>23</v>
      </c>
      <c r="E41" s="15">
        <v>1524.6181489999999</v>
      </c>
      <c r="F41" s="15">
        <v>1306.0010669999999</v>
      </c>
      <c r="G41" s="15">
        <v>1293.8152869999999</v>
      </c>
      <c r="H41" s="16">
        <f>+IF(G41=0,"0.0",(IF(E41=0,"n.a.",(G41/E41)*100)))</f>
        <v>84.861595531223074</v>
      </c>
      <c r="I41" s="16">
        <f>+IF(F41=0,"0.0",(IF(G41=0,"n.a.",(G41/F41)*100)))</f>
        <v>99.066939506566271</v>
      </c>
    </row>
    <row r="42" spans="1:9" s="3" customFormat="1" ht="14.25" x14ac:dyDescent="0.2">
      <c r="A42" s="3" t="s">
        <v>317</v>
      </c>
      <c r="C42" s="13"/>
      <c r="D42" s="79" t="s">
        <v>24</v>
      </c>
      <c r="E42" s="15">
        <v>244.88286600000001</v>
      </c>
      <c r="F42" s="15">
        <v>176.966353</v>
      </c>
      <c r="G42" s="15">
        <v>169.94223600000001</v>
      </c>
      <c r="H42" s="16">
        <f>+IF(G42=0,"0.0",(IF(E42=0,"n.a.",(G42/E42)*100)))</f>
        <v>69.397356693791721</v>
      </c>
      <c r="I42" s="16">
        <f>+IF(F42=0,"0.0",(IF(G42=0,"n.a.",(G42/F42)*100)))</f>
        <v>96.030817790543495</v>
      </c>
    </row>
    <row r="43" spans="1:9" s="3" customFormat="1" ht="14.25" x14ac:dyDescent="0.2">
      <c r="A43" s="3" t="s">
        <v>318</v>
      </c>
      <c r="C43" s="13"/>
      <c r="D43" s="42" t="s">
        <v>25</v>
      </c>
      <c r="E43" s="15">
        <v>611.28694099999996</v>
      </c>
      <c r="F43" s="15">
        <v>409.91042900000002</v>
      </c>
      <c r="G43" s="15">
        <v>394.365073</v>
      </c>
      <c r="H43" s="16">
        <f>+IF(G43=0,"0.0",(IF(E43=0,"n.a.",(G43/E43)*100)))</f>
        <v>64.513904444754047</v>
      </c>
      <c r="I43" s="16">
        <f>+IF(F43=0,"0.0",(IF(G43=0,"n.a.",(G43/F43)*100)))</f>
        <v>96.207621250836723</v>
      </c>
    </row>
    <row r="44" spans="1:9" s="3" customFormat="1" ht="14.25" x14ac:dyDescent="0.2">
      <c r="A44" s="3" t="s">
        <v>319</v>
      </c>
      <c r="C44" s="13"/>
      <c r="D44" s="42" t="s">
        <v>26</v>
      </c>
      <c r="E44" s="15">
        <v>3177.3644610000001</v>
      </c>
      <c r="F44" s="15">
        <v>3452.9039600000001</v>
      </c>
      <c r="G44" s="15">
        <v>3291.8311669999998</v>
      </c>
      <c r="H44" s="16">
        <f>+IF(G44=0,"0.0",(IF(E44=0,"n.a.",(G44/E44)*100)))</f>
        <v>103.60256770682122</v>
      </c>
      <c r="I44" s="16">
        <f>+IF(F44=0,"0.0",(IF(G44=0,"n.a.",(G44/F44)*100)))</f>
        <v>95.335149924065647</v>
      </c>
    </row>
    <row r="45" spans="1:9" s="3" customFormat="1" ht="14.25" x14ac:dyDescent="0.2">
      <c r="A45" s="3" t="s">
        <v>320</v>
      </c>
      <c r="C45" s="13"/>
      <c r="D45" s="42" t="s">
        <v>27</v>
      </c>
      <c r="E45" s="15">
        <v>9511.7774489999993</v>
      </c>
      <c r="F45" s="15">
        <v>7422.2613240000001</v>
      </c>
      <c r="G45" s="15">
        <v>7177.7340359999998</v>
      </c>
      <c r="H45" s="16">
        <f>+IF(G45=0,"0.0",(IF(E45=0,"n.a.",(G45/E45)*100)))</f>
        <v>75.461543065798026</v>
      </c>
      <c r="I45" s="16">
        <f>+IF(F45=0,"0.0",(IF(G45=0,"n.a.",(G45/F45)*100)))</f>
        <v>96.7054880268185</v>
      </c>
    </row>
    <row r="46" spans="1:9" s="3" customFormat="1" ht="14.25" x14ac:dyDescent="0.2">
      <c r="A46" s="3" t="s">
        <v>321</v>
      </c>
      <c r="C46" s="13"/>
      <c r="D46" s="42" t="s">
        <v>28</v>
      </c>
      <c r="E46" s="15">
        <v>582.4</v>
      </c>
      <c r="F46" s="15">
        <v>410.62400000000002</v>
      </c>
      <c r="G46" s="15">
        <v>410.62400000000002</v>
      </c>
      <c r="H46" s="16">
        <f>+IF(G46=0,"0.0",(IF(E46=0,"n.a.",(G46/E46)*100)))</f>
        <v>70.505494505494511</v>
      </c>
      <c r="I46" s="16">
        <f>+IF(F46=0,"0.0",(IF(G46=0,"n.a.",(G46/F46)*100)))</f>
        <v>100</v>
      </c>
    </row>
    <row r="47" spans="1:9" s="3" customFormat="1" ht="25.5" x14ac:dyDescent="0.2">
      <c r="A47" s="3" t="s">
        <v>322</v>
      </c>
      <c r="C47" s="13"/>
      <c r="D47" s="42" t="s">
        <v>29</v>
      </c>
      <c r="E47" s="15">
        <v>162.69999999999999</v>
      </c>
      <c r="F47" s="15">
        <v>123.652</v>
      </c>
      <c r="G47" s="15">
        <v>123.652</v>
      </c>
      <c r="H47" s="16">
        <f>+IF(G47=0,"0.0",(IF(E47=0,"n.a.",(G47/E47)*100)))</f>
        <v>76</v>
      </c>
      <c r="I47" s="16">
        <f>+IF(F47=0,"0.0",(IF(G47=0,"n.a.",(G47/F47)*100)))</f>
        <v>100</v>
      </c>
    </row>
    <row r="48" spans="1:9" s="3" customFormat="1" ht="25.5" x14ac:dyDescent="0.2">
      <c r="A48" s="3" t="s">
        <v>323</v>
      </c>
      <c r="C48" s="13"/>
      <c r="D48" s="42" t="s">
        <v>241</v>
      </c>
      <c r="E48" s="15">
        <v>855.20680800000002</v>
      </c>
      <c r="F48" s="15">
        <v>513.428044</v>
      </c>
      <c r="G48" s="15">
        <v>431.13907999999998</v>
      </c>
      <c r="H48" s="16">
        <f>+IF(G48=0,"0.0",(IF(E48=0,"n.a.",(G48/E48)*100)))</f>
        <v>50.413429356142345</v>
      </c>
      <c r="I48" s="16">
        <f>+IF(F48=0,"0.0",(IF(G48=0,"n.a.",(G48/F48)*100)))</f>
        <v>83.972639406506588</v>
      </c>
    </row>
    <row r="49" spans="1:9" s="3" customFormat="1" ht="14.25" x14ac:dyDescent="0.2">
      <c r="A49" s="3" t="s">
        <v>324</v>
      </c>
      <c r="C49" s="13"/>
      <c r="D49" s="42" t="s">
        <v>30</v>
      </c>
      <c r="E49" s="15">
        <v>200</v>
      </c>
      <c r="F49" s="15">
        <v>200</v>
      </c>
      <c r="G49" s="15">
        <v>200</v>
      </c>
      <c r="H49" s="16">
        <f>+IF(G49=0,"0.0",(IF(E49=0,"n.a.",(G49/E49)*100)))</f>
        <v>100</v>
      </c>
      <c r="I49" s="16">
        <f>+IF(F49=0,"0.0",(IF(G49=0,"n.a.",(G49/F49)*100)))</f>
        <v>100</v>
      </c>
    </row>
    <row r="50" spans="1:9" s="3" customFormat="1" ht="25.5" x14ac:dyDescent="0.2">
      <c r="A50" s="3" t="s">
        <v>325</v>
      </c>
      <c r="C50" s="13"/>
      <c r="D50" s="42" t="s">
        <v>288</v>
      </c>
      <c r="E50" s="15">
        <v>552.29999999999995</v>
      </c>
      <c r="F50" s="15">
        <v>552.29999999999995</v>
      </c>
      <c r="G50" s="15">
        <v>552.29999999999995</v>
      </c>
      <c r="H50" s="16">
        <f>+IF(G50=0,"0.0",(IF(E50=0,"n.a.",(G50/E50)*100)))</f>
        <v>100</v>
      </c>
      <c r="I50" s="16">
        <f>+IF(F50=0,"0.0",(IF(G50=0,"n.a.",(G50/F50)*100)))</f>
        <v>100</v>
      </c>
    </row>
    <row r="51" spans="1:9" s="3" customFormat="1" ht="14.25" x14ac:dyDescent="0.2">
      <c r="A51" s="3" t="s">
        <v>326</v>
      </c>
      <c r="C51" s="13"/>
      <c r="D51" s="42" t="s">
        <v>242</v>
      </c>
      <c r="E51" s="15">
        <v>336</v>
      </c>
      <c r="F51" s="15">
        <v>208.8</v>
      </c>
      <c r="G51" s="15">
        <v>208.8</v>
      </c>
      <c r="H51" s="16">
        <f>+IF(G51=0,"0.0",(IF(E51=0,"n.a.",(G51/E51)*100)))</f>
        <v>62.142857142857146</v>
      </c>
      <c r="I51" s="16">
        <f>+IF(F51=0,"0.0",(IF(G51=0,"n.a.",(G51/F51)*100)))</f>
        <v>100</v>
      </c>
    </row>
    <row r="52" spans="1:9" s="3" customFormat="1" ht="14.25" x14ac:dyDescent="0.2">
      <c r="A52" s="3" t="s">
        <v>327</v>
      </c>
      <c r="C52" s="13"/>
      <c r="D52" s="42" t="s">
        <v>31</v>
      </c>
      <c r="E52" s="15">
        <v>146.19999999999999</v>
      </c>
      <c r="F52" s="15">
        <v>111.11199999999999</v>
      </c>
      <c r="G52" s="15">
        <v>111.11199999999999</v>
      </c>
      <c r="H52" s="16">
        <f>+IF(G52=0,"0.0",(IF(E52=0,"n.a.",(G52/E52)*100)))</f>
        <v>76</v>
      </c>
      <c r="I52" s="16">
        <f>+IF(F52=0,"0.0",(IF(G52=0,"n.a.",(G52/F52)*100)))</f>
        <v>100</v>
      </c>
    </row>
    <row r="53" spans="1:9" s="3" customFormat="1" ht="28.5" customHeight="1" x14ac:dyDescent="0.2">
      <c r="A53" s="3" t="s">
        <v>328</v>
      </c>
      <c r="C53" s="13"/>
      <c r="D53" s="42" t="s">
        <v>32</v>
      </c>
      <c r="E53" s="15">
        <v>998.32743100000005</v>
      </c>
      <c r="F53" s="15">
        <v>1212.4541790000001</v>
      </c>
      <c r="G53" s="15">
        <v>1180.138674</v>
      </c>
      <c r="H53" s="16">
        <f>+IF(G53=0,"0.0",(IF(E53=0,"n.a.",(G53/E53)*100)))</f>
        <v>118.21158443156111</v>
      </c>
      <c r="I53" s="16">
        <f>+IF(F53=0,"0.0",(IF(G53=0,"n.a.",(G53/F53)*100)))</f>
        <v>97.33470298839228</v>
      </c>
    </row>
    <row r="54" spans="1:9" s="3" customFormat="1" ht="14.25" x14ac:dyDescent="0.2">
      <c r="A54" s="3" t="s">
        <v>329</v>
      </c>
      <c r="C54" s="13"/>
      <c r="D54" s="42" t="s">
        <v>33</v>
      </c>
      <c r="E54" s="15">
        <v>1611.5869439999999</v>
      </c>
      <c r="F54" s="15">
        <v>2042.636084</v>
      </c>
      <c r="G54" s="15">
        <v>2042.636084</v>
      </c>
      <c r="H54" s="16">
        <f>+IF(G54=0,"0.0",(IF(E54=0,"n.a.",(G54/E54)*100)))</f>
        <v>126.74687466318915</v>
      </c>
      <c r="I54" s="16">
        <f>+IF(F54=0,"0.0",(IF(G54=0,"n.a.",(G54/F54)*100)))</f>
        <v>100</v>
      </c>
    </row>
    <row r="55" spans="1:9" s="3" customFormat="1" ht="14.25" x14ac:dyDescent="0.2">
      <c r="A55" s="3" t="s">
        <v>330</v>
      </c>
      <c r="C55" s="13"/>
      <c r="D55" s="42" t="s">
        <v>34</v>
      </c>
      <c r="E55" s="15">
        <v>417.82071300000001</v>
      </c>
      <c r="F55" s="15">
        <v>414.13821300000001</v>
      </c>
      <c r="G55" s="15">
        <v>405.17047600000001</v>
      </c>
      <c r="H55" s="16">
        <f>+IF(G55=0,"0.0",(IF(E55=0,"n.a.",(G55/E55)*100)))</f>
        <v>96.972328894570623</v>
      </c>
      <c r="I55" s="16">
        <f>+IF(F55=0,"0.0",(IF(G55=0,"n.a.",(G55/F55)*100)))</f>
        <v>97.834602864817015</v>
      </c>
    </row>
    <row r="56" spans="1:9" s="3" customFormat="1" ht="14.25" x14ac:dyDescent="0.2">
      <c r="A56" s="3" t="s">
        <v>331</v>
      </c>
      <c r="C56" s="13"/>
      <c r="D56" s="42" t="s">
        <v>35</v>
      </c>
      <c r="E56" s="15">
        <v>151.30000000000001</v>
      </c>
      <c r="F56" s="15">
        <v>131.30000000000001</v>
      </c>
      <c r="G56" s="15">
        <v>131.30000000000001</v>
      </c>
      <c r="H56" s="16">
        <f>+IF(G56=0,"0.0",(IF(E56=0,"n.a.",(G56/E56)*100)))</f>
        <v>86.781229345670852</v>
      </c>
      <c r="I56" s="16">
        <f>+IF(F56=0,"0.0",(IF(G56=0,"n.a.",(G56/F56)*100)))</f>
        <v>100</v>
      </c>
    </row>
    <row r="57" spans="1:9" s="3" customFormat="1" ht="14.25" x14ac:dyDescent="0.2">
      <c r="A57" s="3" t="s">
        <v>332</v>
      </c>
      <c r="C57" s="13"/>
      <c r="D57" s="42" t="s">
        <v>36</v>
      </c>
      <c r="E57" s="15">
        <v>93.7</v>
      </c>
      <c r="F57" s="15">
        <v>93.7</v>
      </c>
      <c r="G57" s="15">
        <v>93.7</v>
      </c>
      <c r="H57" s="16">
        <f>+IF(G57=0,"0.0",(IF(E57=0,"n.a.",(G57/E57)*100)))</f>
        <v>100</v>
      </c>
      <c r="I57" s="16">
        <f>+IF(F57=0,"0.0",(IF(G57=0,"n.a.",(G57/F57)*100)))</f>
        <v>100</v>
      </c>
    </row>
    <row r="58" spans="1:9" s="3" customFormat="1" ht="14.25" x14ac:dyDescent="0.2">
      <c r="A58" s="3" t="s">
        <v>333</v>
      </c>
      <c r="C58" s="10" t="s">
        <v>210</v>
      </c>
      <c r="D58" s="10"/>
      <c r="E58" s="11">
        <f>+E59</f>
        <v>11349.733029999999</v>
      </c>
      <c r="F58" s="11">
        <f>+F59</f>
        <v>7211.3935449999999</v>
      </c>
      <c r="G58" s="11">
        <f>+G59</f>
        <v>7205.3976089999996</v>
      </c>
      <c r="H58" s="12">
        <f>+IF(G58=0,"0.0",(IF(E58=0,"n.a.",(G58/E58)*100)))</f>
        <v>63.48517264639132</v>
      </c>
      <c r="I58" s="12">
        <f>+IF(F58=0,"0.0",(IF(G58=0,"n.a.",(G58/F58)*100)))</f>
        <v>99.916854683320437</v>
      </c>
    </row>
    <row r="59" spans="1:9" s="3" customFormat="1" ht="14.25" x14ac:dyDescent="0.2">
      <c r="A59" s="3" t="s">
        <v>334</v>
      </c>
      <c r="C59" s="13"/>
      <c r="D59" s="14" t="s">
        <v>37</v>
      </c>
      <c r="E59" s="15">
        <v>11349.733029999999</v>
      </c>
      <c r="F59" s="15">
        <v>7211.3935449999999</v>
      </c>
      <c r="G59" s="15">
        <v>7205.3976089999996</v>
      </c>
      <c r="H59" s="16">
        <f>+IF(G59=0,"0.0",(IF(E59=0,"n.a.",(G59/E59)*100)))</f>
        <v>63.48517264639132</v>
      </c>
      <c r="I59" s="16">
        <f>+IF(F59=0,"0.0",(IF(G59=0,"n.a.",(G59/F59)*100)))</f>
        <v>99.916854683320437</v>
      </c>
    </row>
    <row r="60" spans="1:9" s="3" customFormat="1" ht="14.25" x14ac:dyDescent="0.2">
      <c r="A60" s="3" t="s">
        <v>335</v>
      </c>
      <c r="C60" s="10" t="s">
        <v>211</v>
      </c>
      <c r="D60" s="10"/>
      <c r="E60" s="11">
        <f>+SUM(E61:E76)</f>
        <v>82387.713852000001</v>
      </c>
      <c r="F60" s="11">
        <f>+SUM(F61:F76)</f>
        <v>63989.083327</v>
      </c>
      <c r="G60" s="11">
        <f>+SUM(G61:G76)</f>
        <v>62618.475491999998</v>
      </c>
      <c r="H60" s="12">
        <f>+IF(G60=0,"0.0",(IF(E60=0,"n.a.",(G60/E60)*100)))</f>
        <v>76.004628074140825</v>
      </c>
      <c r="I60" s="12">
        <f>+IF(F60=0,"0.0",(IF(G60=0,"n.a.",(G60/F60)*100)))</f>
        <v>97.858059900630451</v>
      </c>
    </row>
    <row r="61" spans="1:9" s="3" customFormat="1" ht="14.25" x14ac:dyDescent="0.2">
      <c r="A61" s="3" t="s">
        <v>336</v>
      </c>
      <c r="C61" s="13"/>
      <c r="D61" s="42" t="s">
        <v>38</v>
      </c>
      <c r="E61" s="15">
        <v>734.02524100000005</v>
      </c>
      <c r="F61" s="15">
        <v>562.93730700000003</v>
      </c>
      <c r="G61" s="15">
        <v>562.20054500000003</v>
      </c>
      <c r="H61" s="16">
        <f>+IF(G61=0,"0.0",(IF(E61=0,"n.a.",(G61/E61)*100)))</f>
        <v>76.591445851928128</v>
      </c>
      <c r="I61" s="16">
        <f>+IF(F61=0,"0.0",(IF(G61=0,"n.a.",(G61/F61)*100)))</f>
        <v>99.869121838109052</v>
      </c>
    </row>
    <row r="62" spans="1:9" s="3" customFormat="1" ht="14.25" x14ac:dyDescent="0.2">
      <c r="A62" s="3" t="s">
        <v>337</v>
      </c>
      <c r="C62" s="13"/>
      <c r="D62" s="42" t="s">
        <v>243</v>
      </c>
      <c r="E62" s="15">
        <v>1106.0763959999999</v>
      </c>
      <c r="F62" s="15">
        <v>932.66062399999998</v>
      </c>
      <c r="G62" s="15">
        <v>930.84737500000006</v>
      </c>
      <c r="H62" s="16">
        <f>+IF(G62=0,"0.0",(IF(E62=0,"n.a.",(G62/E62)*100)))</f>
        <v>84.157602347026312</v>
      </c>
      <c r="I62" s="16">
        <f>+IF(F62=0,"0.0",(IF(G62=0,"n.a.",(G62/F62)*100)))</f>
        <v>99.805583193571181</v>
      </c>
    </row>
    <row r="63" spans="1:9" s="3" customFormat="1" ht="14.25" x14ac:dyDescent="0.2">
      <c r="A63" s="3" t="s">
        <v>338</v>
      </c>
      <c r="C63" s="13"/>
      <c r="D63" s="42" t="s">
        <v>39</v>
      </c>
      <c r="E63" s="15">
        <v>1254.1992130000001</v>
      </c>
      <c r="F63" s="15">
        <v>1058.2586879999999</v>
      </c>
      <c r="G63" s="15">
        <v>1058.2586879999999</v>
      </c>
      <c r="H63" s="16">
        <f>+IF(G63=0,"0.0",(IF(E63=0,"n.a.",(G63/E63)*100)))</f>
        <v>84.377240635375827</v>
      </c>
      <c r="I63" s="16">
        <f>+IF(F63=0,"0.0",(IF(G63=0,"n.a.",(G63/F63)*100)))</f>
        <v>100</v>
      </c>
    </row>
    <row r="64" spans="1:9" s="3" customFormat="1" ht="25.5" x14ac:dyDescent="0.2">
      <c r="A64" s="3" t="s">
        <v>339</v>
      </c>
      <c r="C64" s="13"/>
      <c r="D64" s="42" t="s">
        <v>40</v>
      </c>
      <c r="E64" s="15">
        <v>1190.833623</v>
      </c>
      <c r="F64" s="15">
        <v>85.050888999999998</v>
      </c>
      <c r="G64" s="15">
        <v>85.050888999999998</v>
      </c>
      <c r="H64" s="16">
        <f>+IF(G64=0,"0.0",(IF(E64=0,"n.a.",(G64/E64)*100)))</f>
        <v>7.1421302990871292</v>
      </c>
      <c r="I64" s="16">
        <f>+IF(F64=0,"0.0",(IF(G64=0,"n.a.",(G64/F64)*100)))</f>
        <v>100</v>
      </c>
    </row>
    <row r="65" spans="1:9" s="3" customFormat="1" ht="14.25" x14ac:dyDescent="0.2">
      <c r="A65" s="3" t="s">
        <v>340</v>
      </c>
      <c r="C65" s="13"/>
      <c r="D65" s="42" t="s">
        <v>41</v>
      </c>
      <c r="E65" s="15">
        <v>746.55677700000001</v>
      </c>
      <c r="F65" s="15">
        <v>1052.9798310000001</v>
      </c>
      <c r="G65" s="15">
        <v>1039.880946</v>
      </c>
      <c r="H65" s="16">
        <f>+IF(G65=0,"0.0",(IF(E65=0,"n.a.",(G65/E65)*100)))</f>
        <v>139.29026941242273</v>
      </c>
      <c r="I65" s="16">
        <f>+IF(F65=0,"0.0",(IF(G65=0,"n.a.",(G65/F65)*100)))</f>
        <v>98.756017483491561</v>
      </c>
    </row>
    <row r="66" spans="1:9" s="3" customFormat="1" ht="25.5" x14ac:dyDescent="0.2">
      <c r="A66" s="3" t="s">
        <v>341</v>
      </c>
      <c r="C66" s="13"/>
      <c r="D66" s="42" t="s">
        <v>42</v>
      </c>
      <c r="E66" s="15">
        <v>1938.1311350000001</v>
      </c>
      <c r="F66" s="15">
        <v>1404.70362</v>
      </c>
      <c r="G66" s="15">
        <v>1364.320048</v>
      </c>
      <c r="H66" s="16">
        <f>+IF(G66=0,"0.0",(IF(E66=0,"n.a.",(G66/E66)*100)))</f>
        <v>70.393588099496682</v>
      </c>
      <c r="I66" s="16">
        <f>+IF(F66=0,"0.0",(IF(G66=0,"n.a.",(G66/F66)*100)))</f>
        <v>97.125117966165703</v>
      </c>
    </row>
    <row r="67" spans="1:9" s="3" customFormat="1" ht="14.25" x14ac:dyDescent="0.2">
      <c r="A67" s="3" t="s">
        <v>342</v>
      </c>
      <c r="C67" s="13"/>
      <c r="D67" s="42" t="s">
        <v>244</v>
      </c>
      <c r="E67" s="15">
        <v>4743.3433409999998</v>
      </c>
      <c r="F67" s="15">
        <v>4184.9433410000001</v>
      </c>
      <c r="G67" s="15">
        <v>3949.6937379999999</v>
      </c>
      <c r="H67" s="16">
        <f>+IF(G67=0,"0.0",(IF(E67=0,"n.a.",(G67/E67)*100)))</f>
        <v>83.268139243897082</v>
      </c>
      <c r="I67" s="16">
        <f>+IF(F67=0,"0.0",(IF(G67=0,"n.a.",(G67/F67)*100)))</f>
        <v>94.378666953617895</v>
      </c>
    </row>
    <row r="68" spans="1:9" s="3" customFormat="1" ht="14.25" x14ac:dyDescent="0.2">
      <c r="A68" s="3" t="s">
        <v>343</v>
      </c>
      <c r="C68" s="13"/>
      <c r="D68" s="42" t="s">
        <v>43</v>
      </c>
      <c r="E68" s="15">
        <v>6444.1276699999999</v>
      </c>
      <c r="F68" s="15">
        <v>4504.5472980000004</v>
      </c>
      <c r="G68" s="15">
        <v>4158.104319</v>
      </c>
      <c r="H68" s="16">
        <f>+IF(G68=0,"0.0",(IF(E68=0,"n.a.",(G68/E68)*100)))</f>
        <v>64.525480126001284</v>
      </c>
      <c r="I68" s="16">
        <f>+IF(F68=0,"0.0",(IF(G68=0,"n.a.",(G68/F68)*100)))</f>
        <v>92.309038931529926</v>
      </c>
    </row>
    <row r="69" spans="1:9" s="3" customFormat="1" ht="14.25" x14ac:dyDescent="0.2">
      <c r="A69" s="3" t="s">
        <v>344</v>
      </c>
      <c r="C69" s="13"/>
      <c r="D69" s="42" t="s">
        <v>44</v>
      </c>
      <c r="E69" s="15">
        <v>13654.183338999999</v>
      </c>
      <c r="F69" s="15">
        <v>8594.2308369999992</v>
      </c>
      <c r="G69" s="15">
        <v>8548.3078700000005</v>
      </c>
      <c r="H69" s="16">
        <f>+IF(G69=0,"0.0",(IF(E69=0,"n.a.",(G69/E69)*100)))</f>
        <v>62.60577917965805</v>
      </c>
      <c r="I69" s="16">
        <f>+IF(F69=0,"0.0",(IF(G69=0,"n.a.",(G69/F69)*100)))</f>
        <v>99.465653554448522</v>
      </c>
    </row>
    <row r="70" spans="1:9" s="3" customFormat="1" ht="14.25" x14ac:dyDescent="0.2">
      <c r="A70" s="3" t="s">
        <v>345</v>
      </c>
      <c r="C70" s="13"/>
      <c r="D70" s="42" t="s">
        <v>45</v>
      </c>
      <c r="E70" s="15">
        <v>21500.242416000001</v>
      </c>
      <c r="F70" s="15">
        <v>20238.398068999999</v>
      </c>
      <c r="G70" s="15">
        <v>20166.083959</v>
      </c>
      <c r="H70" s="16">
        <f>+IF(G70=0,"0.0",(IF(E70=0,"n.a.",(G70/E70)*100)))</f>
        <v>93.794681793879903</v>
      </c>
      <c r="I70" s="16">
        <f>+IF(F70=0,"0.0",(IF(G70=0,"n.a.",(G70/F70)*100)))</f>
        <v>99.642688567773718</v>
      </c>
    </row>
    <row r="71" spans="1:9" s="3" customFormat="1" ht="14.25" x14ac:dyDescent="0.2">
      <c r="A71" s="3" t="s">
        <v>346</v>
      </c>
      <c r="C71" s="13"/>
      <c r="D71" s="42" t="s">
        <v>46</v>
      </c>
      <c r="E71" s="15">
        <v>6951.6825930000005</v>
      </c>
      <c r="F71" s="15">
        <v>3831.3495320000002</v>
      </c>
      <c r="G71" s="15">
        <v>3826.1876240000001</v>
      </c>
      <c r="H71" s="16">
        <f>+IF(G71=0,"0.0",(IF(E71=0,"n.a.",(G71/E71)*100)))</f>
        <v>55.039734234310146</v>
      </c>
      <c r="I71" s="16">
        <f>+IF(F71=0,"0.0",(IF(G71=0,"n.a.",(G71/F71)*100)))</f>
        <v>99.865271806790616</v>
      </c>
    </row>
    <row r="72" spans="1:9" s="3" customFormat="1" ht="14.25" x14ac:dyDescent="0.2">
      <c r="A72" s="3" t="s">
        <v>347</v>
      </c>
      <c r="C72" s="13"/>
      <c r="D72" s="42" t="s">
        <v>47</v>
      </c>
      <c r="E72" s="15">
        <v>2410.2017000000001</v>
      </c>
      <c r="F72" s="15">
        <v>1412.1133440000001</v>
      </c>
      <c r="G72" s="15">
        <v>1346.519734</v>
      </c>
      <c r="H72" s="16">
        <f>+IF(G72=0,"0.0",(IF(E72=0,"n.a.",(G72/E72)*100)))</f>
        <v>55.867512416077034</v>
      </c>
      <c r="I72" s="16">
        <f>+IF(F72=0,"0.0",(IF(G72=0,"n.a.",(G72/F72)*100)))</f>
        <v>95.354933066902589</v>
      </c>
    </row>
    <row r="73" spans="1:9" s="3" customFormat="1" ht="14.25" x14ac:dyDescent="0.2">
      <c r="A73" s="3" t="s">
        <v>348</v>
      </c>
      <c r="C73" s="13"/>
      <c r="D73" s="42" t="s">
        <v>48</v>
      </c>
      <c r="E73" s="15">
        <v>12007.125598000001</v>
      </c>
      <c r="F73" s="15">
        <v>9955.0302219999994</v>
      </c>
      <c r="G73" s="15">
        <v>9587.0535569999993</v>
      </c>
      <c r="H73" s="16">
        <f>+IF(G73=0,"0.0",(IF(E73=0,"n.a.",(G73/E73)*100)))</f>
        <v>79.844701204732075</v>
      </c>
      <c r="I73" s="16">
        <f>+IF(F73=0,"0.0",(IF(G73=0,"n.a.",(G73/F73)*100)))</f>
        <v>96.303610769691133</v>
      </c>
    </row>
    <row r="74" spans="1:9" s="3" customFormat="1" ht="14.25" x14ac:dyDescent="0.2">
      <c r="A74" s="3" t="s">
        <v>349</v>
      </c>
      <c r="C74" s="13"/>
      <c r="D74" s="42" t="s">
        <v>49</v>
      </c>
      <c r="E74" s="15">
        <v>2064.6260000000002</v>
      </c>
      <c r="F74" s="15">
        <v>2124.0391119999999</v>
      </c>
      <c r="G74" s="15">
        <v>2123.8434999999999</v>
      </c>
      <c r="H74" s="16">
        <f>+IF(G74=0,"0.0",(IF(E74=0,"n.a.",(G74/E74)*100)))</f>
        <v>102.86819501449655</v>
      </c>
      <c r="I74" s="16">
        <f>+IF(F74=0,"0.0",(IF(G74=0,"n.a.",(G74/F74)*100)))</f>
        <v>99.990790565065652</v>
      </c>
    </row>
    <row r="75" spans="1:9" s="3" customFormat="1" ht="14.25" x14ac:dyDescent="0.2">
      <c r="A75" s="3" t="s">
        <v>350</v>
      </c>
      <c r="C75" s="13"/>
      <c r="D75" s="42" t="s">
        <v>50</v>
      </c>
      <c r="E75" s="15">
        <v>3715.095679</v>
      </c>
      <c r="F75" s="15">
        <v>3275.9993239999999</v>
      </c>
      <c r="G75" s="15">
        <v>3100.2814109999999</v>
      </c>
      <c r="H75" s="16">
        <f>+IF(G75=0,"0.0",(IF(E75=0,"n.a.",(G75/E75)*100)))</f>
        <v>83.450916985118113</v>
      </c>
      <c r="I75" s="16">
        <f>+IF(F75=0,"0.0",(IF(G75=0,"n.a.",(G75/F75)*100)))</f>
        <v>94.63620423506535</v>
      </c>
    </row>
    <row r="76" spans="1:9" s="3" customFormat="1" ht="25.5" x14ac:dyDescent="0.2">
      <c r="A76" s="3" t="s">
        <v>351</v>
      </c>
      <c r="C76" s="13"/>
      <c r="D76" s="42" t="s">
        <v>51</v>
      </c>
      <c r="E76" s="15">
        <v>1927.2631309999999</v>
      </c>
      <c r="F76" s="15">
        <v>771.84128899999996</v>
      </c>
      <c r="G76" s="15">
        <v>771.84128899999996</v>
      </c>
      <c r="H76" s="16">
        <f>+IF(G76=0,"0.0",(IF(E76=0,"n.a.",(G76/E76)*100)))</f>
        <v>40.048568178623036</v>
      </c>
      <c r="I76" s="16">
        <f>+IF(F76=0,"0.0",(IF(G76=0,"n.a.",(G76/F76)*100)))</f>
        <v>100</v>
      </c>
    </row>
    <row r="77" spans="1:9" s="3" customFormat="1" ht="14.25" x14ac:dyDescent="0.2">
      <c r="A77" s="3" t="s">
        <v>352</v>
      </c>
      <c r="C77" s="10" t="s">
        <v>212</v>
      </c>
      <c r="D77" s="10"/>
      <c r="E77" s="11">
        <f>+E78+E84+E88+E90+E92+E98</f>
        <v>92388.483173999994</v>
      </c>
      <c r="F77" s="11">
        <f>+F78+F84+F88+F90+F92+F98</f>
        <v>53966.749479999999</v>
      </c>
      <c r="G77" s="11">
        <f>+G78+G84+G88+G90+G92+G98</f>
        <v>51501.647495000005</v>
      </c>
      <c r="H77" s="12">
        <f>+IF(G77=0,"0.0",(IF(E77=0,"n.a.",(G77/E77)*100)))</f>
        <v>55.744661808122011</v>
      </c>
      <c r="I77" s="12">
        <f>+IF(F77=0,"0.0",(IF(G77=0,"n.a.",(G77/F77)*100)))</f>
        <v>95.432183689489108</v>
      </c>
    </row>
    <row r="78" spans="1:9" s="3" customFormat="1" ht="14.25" x14ac:dyDescent="0.2">
      <c r="A78" s="3" t="s">
        <v>352</v>
      </c>
      <c r="C78" s="13"/>
      <c r="D78" s="6" t="s">
        <v>213</v>
      </c>
      <c r="E78" s="8">
        <f>+SUM(E79:E83)</f>
        <v>32831.009590999995</v>
      </c>
      <c r="F78" s="8">
        <f>+SUM(F79:F83)</f>
        <v>18781.451484999998</v>
      </c>
      <c r="G78" s="8">
        <f>+SUM(G79:G83)</f>
        <v>17958.038374</v>
      </c>
      <c r="H78" s="17">
        <f>+IF(G78=0,"0.0",(IF(E78=0,"n.a.",(G78/E78)*100)))</f>
        <v>54.698404336986513</v>
      </c>
      <c r="I78" s="17">
        <f>+IF(F78=0,"0.0",(IF(G78=0,"n.a.",(G78/F78)*100)))</f>
        <v>95.615817490689551</v>
      </c>
    </row>
    <row r="79" spans="1:9" s="3" customFormat="1" ht="25.5" x14ac:dyDescent="0.2">
      <c r="A79" s="3" t="s">
        <v>353</v>
      </c>
      <c r="C79" s="14"/>
      <c r="D79" s="65" t="s">
        <v>245</v>
      </c>
      <c r="E79" s="15">
        <v>56.713273999999998</v>
      </c>
      <c r="F79" s="15">
        <v>36.478825999999998</v>
      </c>
      <c r="G79" s="15">
        <v>36.478825999999998</v>
      </c>
      <c r="H79" s="16">
        <f>+IF(G79=0,"0.0",(IF(E79=0,"n.a.",(G79/E79)*100)))</f>
        <v>64.3214955285424</v>
      </c>
      <c r="I79" s="16">
        <f>+IF(F79=0,"0.0",(IF(G79=0,"n.a.",(G79/F79)*100)))</f>
        <v>100</v>
      </c>
    </row>
    <row r="80" spans="1:9" s="3" customFormat="1" ht="25.5" x14ac:dyDescent="0.2">
      <c r="A80" s="3" t="s">
        <v>354</v>
      </c>
      <c r="C80" s="13"/>
      <c r="D80" s="65" t="s">
        <v>52</v>
      </c>
      <c r="E80" s="15">
        <v>5082.0035719999996</v>
      </c>
      <c r="F80" s="15">
        <v>4056.6614530000002</v>
      </c>
      <c r="G80" s="15">
        <v>4049.061318</v>
      </c>
      <c r="H80" s="16">
        <f>+IF(G80=0,"0.0",(IF(E80=0,"n.a.",(G80/E80)*100)))</f>
        <v>79.674507517248955</v>
      </c>
      <c r="I80" s="16">
        <f>+IF(F80=0,"0.0",(IF(G80=0,"n.a.",(G80/F80)*100)))</f>
        <v>99.812650498740055</v>
      </c>
    </row>
    <row r="81" spans="1:9" s="3" customFormat="1" ht="14.25" x14ac:dyDescent="0.2">
      <c r="A81" s="3" t="s">
        <v>355</v>
      </c>
      <c r="C81" s="13"/>
      <c r="D81" s="65" t="s">
        <v>246</v>
      </c>
      <c r="E81" s="15">
        <v>1543.6478</v>
      </c>
      <c r="F81" s="15">
        <v>1748.0526259999999</v>
      </c>
      <c r="G81" s="15">
        <v>1731.142276</v>
      </c>
      <c r="H81" s="16">
        <f>+IF(G81=0,"0.0",(IF(E81=0,"n.a.",(G81/E81)*100)))</f>
        <v>112.14619526552625</v>
      </c>
      <c r="I81" s="16">
        <f>+IF(F81=0,"0.0",(IF(G81=0,"n.a.",(G81/F81)*100)))</f>
        <v>99.032617797171525</v>
      </c>
    </row>
    <row r="82" spans="1:9" s="3" customFormat="1" ht="14.25" x14ac:dyDescent="0.2">
      <c r="A82" s="3" t="s">
        <v>356</v>
      </c>
      <c r="C82" s="13"/>
      <c r="D82" s="65" t="s">
        <v>53</v>
      </c>
      <c r="E82" s="15">
        <v>24748.644945</v>
      </c>
      <c r="F82" s="15">
        <v>12037.522939</v>
      </c>
      <c r="G82" s="15">
        <v>11251.957624999999</v>
      </c>
      <c r="H82" s="16">
        <f>+IF(G82=0,"0.0",(IF(E82=0,"n.a.",(G82/E82)*100)))</f>
        <v>45.464944242425062</v>
      </c>
      <c r="I82" s="16">
        <f>+IF(F82=0,"0.0",(IF(G82=0,"n.a.",(G82/F82)*100)))</f>
        <v>93.4740285191493</v>
      </c>
    </row>
    <row r="83" spans="1:9" s="3" customFormat="1" ht="38.25" x14ac:dyDescent="0.2">
      <c r="A83" s="3" t="s">
        <v>357</v>
      </c>
      <c r="C83" s="13"/>
      <c r="D83" s="65" t="s">
        <v>54</v>
      </c>
      <c r="E83" s="15">
        <v>1400</v>
      </c>
      <c r="F83" s="15">
        <v>902.73564099999999</v>
      </c>
      <c r="G83" s="15">
        <v>889.39832899999999</v>
      </c>
      <c r="H83" s="16">
        <f>+IF(G83=0,"0.0",(IF(E83=0,"n.a.",(G83/E83)*100)))</f>
        <v>63.528452071428575</v>
      </c>
      <c r="I83" s="16">
        <f>+IF(F83=0,"0.0",(IF(G83=0,"n.a.",(G83/F83)*100)))</f>
        <v>98.522567250670903</v>
      </c>
    </row>
    <row r="84" spans="1:9" s="3" customFormat="1" ht="14.25" x14ac:dyDescent="0.2">
      <c r="A84" s="3" t="s">
        <v>352</v>
      </c>
      <c r="C84" s="13"/>
      <c r="D84" s="6" t="s">
        <v>214</v>
      </c>
      <c r="E84" s="8">
        <f>+SUM(E85:E87)</f>
        <v>17865.736811999999</v>
      </c>
      <c r="F84" s="8">
        <f>+SUM(F85:F87)</f>
        <v>10842.502746999999</v>
      </c>
      <c r="G84" s="8">
        <f>+SUM(G85:G87)</f>
        <v>10407.603484000001</v>
      </c>
      <c r="H84" s="17">
        <f>+IF(G84=0,"0.0",(IF(E84=0,"n.a.",(G84/E84)*100)))</f>
        <v>58.254543842879492</v>
      </c>
      <c r="I84" s="17">
        <f>+IF(F84=0,"0.0",(IF(G84=0,"n.a.",(G84/F84)*100)))</f>
        <v>95.988940255326852</v>
      </c>
    </row>
    <row r="85" spans="1:9" s="3" customFormat="1" ht="25.5" x14ac:dyDescent="0.2">
      <c r="A85" s="3" t="s">
        <v>358</v>
      </c>
      <c r="C85" s="13"/>
      <c r="D85" s="65" t="s">
        <v>247</v>
      </c>
      <c r="E85" s="15">
        <v>13331.305795</v>
      </c>
      <c r="F85" s="15">
        <v>6433.210599</v>
      </c>
      <c r="G85" s="15">
        <v>6114.0199769999999</v>
      </c>
      <c r="H85" s="16">
        <f>+IF(G85=0,"0.0",(IF(E85=0,"n.a.",(G85/E85)*100)))</f>
        <v>45.862123868564368</v>
      </c>
      <c r="I85" s="16">
        <f>+IF(F85=0,"0.0",(IF(G85=0,"n.a.",(G85/F85)*100)))</f>
        <v>95.038393084012881</v>
      </c>
    </row>
    <row r="86" spans="1:9" s="3" customFormat="1" ht="25.5" x14ac:dyDescent="0.2">
      <c r="A86" s="3" t="s">
        <v>359</v>
      </c>
      <c r="C86" s="13"/>
      <c r="D86" s="65" t="s">
        <v>55</v>
      </c>
      <c r="E86" s="15">
        <v>4228.8403969999999</v>
      </c>
      <c r="F86" s="15">
        <v>4137.9862160000002</v>
      </c>
      <c r="G86" s="15">
        <v>4033.6683849999999</v>
      </c>
      <c r="H86" s="16">
        <f>+IF(G86=0,"0.0",(IF(E86=0,"n.a.",(G86/E86)*100)))</f>
        <v>95.384739226894027</v>
      </c>
      <c r="I86" s="16">
        <f>+IF(F86=0,"0.0",(IF(G86=0,"n.a.",(G86/F86)*100)))</f>
        <v>97.479019369454562</v>
      </c>
    </row>
    <row r="87" spans="1:9" s="3" customFormat="1" ht="25.5" x14ac:dyDescent="0.2">
      <c r="A87" s="3" t="s">
        <v>360</v>
      </c>
      <c r="C87" s="13"/>
      <c r="D87" s="65" t="s">
        <v>248</v>
      </c>
      <c r="E87" s="15">
        <v>305.59062</v>
      </c>
      <c r="F87" s="15">
        <v>271.30593199999998</v>
      </c>
      <c r="G87" s="15">
        <v>259.915122</v>
      </c>
      <c r="H87" s="16">
        <f>+IF(G87=0,"0.0",(IF(E87=0,"n.a.",(G87/E87)*100)))</f>
        <v>85.053370420859125</v>
      </c>
      <c r="I87" s="16">
        <f>+IF(F87=0,"0.0",(IF(G87=0,"n.a.",(G87/F87)*100)))</f>
        <v>95.801488778358163</v>
      </c>
    </row>
    <row r="88" spans="1:9" s="3" customFormat="1" ht="14.25" x14ac:dyDescent="0.2">
      <c r="A88" s="3" t="s">
        <v>352</v>
      </c>
      <c r="C88" s="13"/>
      <c r="D88" s="6" t="s">
        <v>56</v>
      </c>
      <c r="E88" s="8">
        <f>+E89</f>
        <v>1860.683006</v>
      </c>
      <c r="F88" s="8">
        <f>+F89</f>
        <v>1442.4513300000001</v>
      </c>
      <c r="G88" s="8">
        <f>+G89</f>
        <v>1422.765717</v>
      </c>
      <c r="H88" s="17">
        <f>+IF(G88=0,"0.0",(IF(E88=0,"n.a.",(G88/E88)*100)))</f>
        <v>76.464702069730194</v>
      </c>
      <c r="I88" s="17">
        <f>+IF(F88=0,"0.0",(IF(G88=0,"n.a.",(G88/F88)*100)))</f>
        <v>98.635266744147259</v>
      </c>
    </row>
    <row r="89" spans="1:9" s="3" customFormat="1" ht="14.25" x14ac:dyDescent="0.2">
      <c r="A89" s="3" t="s">
        <v>361</v>
      </c>
      <c r="C89" s="13"/>
      <c r="D89" s="65" t="s">
        <v>56</v>
      </c>
      <c r="E89" s="15">
        <v>1860.683006</v>
      </c>
      <c r="F89" s="15">
        <v>1442.4513300000001</v>
      </c>
      <c r="G89" s="15">
        <v>1422.765717</v>
      </c>
      <c r="H89" s="16">
        <f>+IF(G89=0,"0.0",(IF(E89=0,"n.a.",(G89/E89)*100)))</f>
        <v>76.464702069730194</v>
      </c>
      <c r="I89" s="16">
        <f>+IF(F89=0,"0.0",(IF(G89=0,"n.a.",(G89/F89)*100)))</f>
        <v>98.635266744147259</v>
      </c>
    </row>
    <row r="90" spans="1:9" s="3" customFormat="1" ht="14.25" x14ac:dyDescent="0.2">
      <c r="A90" s="3" t="s">
        <v>352</v>
      </c>
      <c r="C90" s="13"/>
      <c r="D90" s="6" t="s">
        <v>215</v>
      </c>
      <c r="E90" s="8">
        <f>+E91</f>
        <v>11872.27601</v>
      </c>
      <c r="F90" s="8">
        <f>+F91</f>
        <v>7866.2923739999997</v>
      </c>
      <c r="G90" s="8">
        <f>+G91</f>
        <v>7456.2687519999999</v>
      </c>
      <c r="H90" s="17">
        <f>+IF(G90=0,"0.0",(IF(E90=0,"n.a.",(G90/E90)*100)))</f>
        <v>62.80403812815333</v>
      </c>
      <c r="I90" s="17">
        <f>+IF(F90=0,"0.0",(IF(G90=0,"n.a.",(G90/F90)*100)))</f>
        <v>94.787587309172153</v>
      </c>
    </row>
    <row r="91" spans="1:9" s="3" customFormat="1" ht="14.25" x14ac:dyDescent="0.2">
      <c r="A91" s="3" t="s">
        <v>362</v>
      </c>
      <c r="C91" s="13"/>
      <c r="D91" s="65" t="s">
        <v>57</v>
      </c>
      <c r="E91" s="15">
        <v>11872.27601</v>
      </c>
      <c r="F91" s="15">
        <v>7866.2923739999997</v>
      </c>
      <c r="G91" s="15">
        <v>7456.2687519999999</v>
      </c>
      <c r="H91" s="16">
        <f>+IF(G91=0,"0.0",(IF(E91=0,"n.a.",(G91/E91)*100)))</f>
        <v>62.80403812815333</v>
      </c>
      <c r="I91" s="16">
        <f>+IF(F91=0,"0.0",(IF(G91=0,"n.a.",(G91/F91)*100)))</f>
        <v>94.787587309172153</v>
      </c>
    </row>
    <row r="92" spans="1:9" s="3" customFormat="1" ht="14.25" x14ac:dyDescent="0.2">
      <c r="A92" s="3" t="s">
        <v>352</v>
      </c>
      <c r="C92" s="13"/>
      <c r="D92" s="6" t="s">
        <v>216</v>
      </c>
      <c r="E92" s="8">
        <f>+SUM(E93:E97)</f>
        <v>24833.167255</v>
      </c>
      <c r="F92" s="8">
        <f>+SUM(F93:F97)</f>
        <v>12587.084191</v>
      </c>
      <c r="G92" s="8">
        <f>+SUM(G93:G97)</f>
        <v>12043.393575</v>
      </c>
      <c r="H92" s="17">
        <f>+IF(G92=0,"0.0",(IF(E92=0,"n.a.",(G92/E92)*100)))</f>
        <v>48.497211214872884</v>
      </c>
      <c r="I92" s="17">
        <f>+IF(F92=0,"0.0",(IF(G92=0,"n.a.",(G92/F92)*100)))</f>
        <v>95.680567415376871</v>
      </c>
    </row>
    <row r="93" spans="1:9" s="3" customFormat="1" ht="14.25" x14ac:dyDescent="0.2">
      <c r="A93" s="3" t="s">
        <v>363</v>
      </c>
      <c r="C93" s="13"/>
      <c r="D93" s="65" t="s">
        <v>58</v>
      </c>
      <c r="E93" s="15">
        <v>2423.3872200000001</v>
      </c>
      <c r="F93" s="15">
        <v>1745.249403</v>
      </c>
      <c r="G93" s="15">
        <v>1716.5435379999999</v>
      </c>
      <c r="H93" s="16">
        <f>+IF(G93=0,"0.0",(IF(E93=0,"n.a.",(G93/E93)*100)))</f>
        <v>70.832408615243907</v>
      </c>
      <c r="I93" s="16">
        <f>+IF(F93=0,"0.0",(IF(G93=0,"n.a.",(G93/F93)*100)))</f>
        <v>98.355199838449664</v>
      </c>
    </row>
    <row r="94" spans="1:9" s="3" customFormat="1" ht="25.5" x14ac:dyDescent="0.2">
      <c r="A94" s="3" t="s">
        <v>364</v>
      </c>
      <c r="C94" s="13"/>
      <c r="D94" s="65" t="s">
        <v>59</v>
      </c>
      <c r="E94" s="15">
        <v>2177.5437120000001</v>
      </c>
      <c r="F94" s="15">
        <v>1090.883454</v>
      </c>
      <c r="G94" s="15">
        <v>1034.5133330000001</v>
      </c>
      <c r="H94" s="16">
        <f>+IF(G94=0,"0.0",(IF(E94=0,"n.a.",(G94/E94)*100)))</f>
        <v>47.508269400012857</v>
      </c>
      <c r="I94" s="16">
        <f>+IF(F94=0,"0.0",(IF(G94=0,"n.a.",(G94/F94)*100)))</f>
        <v>94.832617472260253</v>
      </c>
    </row>
    <row r="95" spans="1:9" s="3" customFormat="1" ht="14.25" x14ac:dyDescent="0.2">
      <c r="A95" s="3" t="s">
        <v>365</v>
      </c>
      <c r="C95" s="13"/>
      <c r="D95" s="65" t="s">
        <v>60</v>
      </c>
      <c r="E95" s="15">
        <v>2300.2441840000001</v>
      </c>
      <c r="F95" s="15">
        <v>1409.5491850000001</v>
      </c>
      <c r="G95" s="15">
        <v>1370.970769</v>
      </c>
      <c r="H95" s="16">
        <f>+IF(G95=0,"0.0",(IF(E95=0,"n.a.",(G95/E95)*100)))</f>
        <v>59.601097072048937</v>
      </c>
      <c r="I95" s="16">
        <f>+IF(F95=0,"0.0",(IF(G95=0,"n.a.",(G95/F95)*100)))</f>
        <v>97.263067056436199</v>
      </c>
    </row>
    <row r="96" spans="1:9" s="3" customFormat="1" ht="14.25" x14ac:dyDescent="0.2">
      <c r="A96" s="3" t="s">
        <v>366</v>
      </c>
      <c r="C96" s="13"/>
      <c r="D96" s="65" t="s">
        <v>62</v>
      </c>
      <c r="E96" s="15">
        <v>222.500001</v>
      </c>
      <c r="F96" s="15">
        <v>82.232382000000001</v>
      </c>
      <c r="G96" s="15">
        <v>80.997366999999997</v>
      </c>
      <c r="H96" s="16">
        <f>+IF(G96=0,"0.0",(IF(E96=0,"n.a.",(G96/E96)*100)))</f>
        <v>36.403310847625569</v>
      </c>
      <c r="I96" s="16">
        <f>+IF(F96=0,"0.0",(IF(G96=0,"n.a.",(G96/F96)*100)))</f>
        <v>98.498140306819764</v>
      </c>
    </row>
    <row r="97" spans="1:9" s="3" customFormat="1" ht="14.25" x14ac:dyDescent="0.2">
      <c r="A97" s="3" t="s">
        <v>367</v>
      </c>
      <c r="C97" s="13"/>
      <c r="D97" s="65" t="s">
        <v>249</v>
      </c>
      <c r="E97" s="15">
        <v>17709.492138000001</v>
      </c>
      <c r="F97" s="15">
        <v>8259.1697669999994</v>
      </c>
      <c r="G97" s="15">
        <v>7840.3685679999999</v>
      </c>
      <c r="H97" s="16">
        <f>+IF(G97=0,"0.0",(IF(E97=0,"n.a.",(G97/E97)*100)))</f>
        <v>44.272125405429279</v>
      </c>
      <c r="I97" s="16">
        <f>+IF(F97=0,"0.0",(IF(G97=0,"n.a.",(G97/F97)*100)))</f>
        <v>94.929257893773482</v>
      </c>
    </row>
    <row r="98" spans="1:9" s="3" customFormat="1" ht="14.25" x14ac:dyDescent="0.2">
      <c r="A98" s="3" t="s">
        <v>352</v>
      </c>
      <c r="C98" s="13"/>
      <c r="D98" s="6" t="s">
        <v>63</v>
      </c>
      <c r="E98" s="8">
        <f>+E99</f>
        <v>3125.6104999999998</v>
      </c>
      <c r="F98" s="8">
        <f>+F99</f>
        <v>2446.967353</v>
      </c>
      <c r="G98" s="8">
        <f>+G99</f>
        <v>2213.577593</v>
      </c>
      <c r="H98" s="17">
        <f>+IF(G98=0,"0.0",(IF(E98=0,"n.a.",(G98/E98)*100)))</f>
        <v>70.820647454313331</v>
      </c>
      <c r="I98" s="17">
        <f>+IF(F98=0,"0.0",(IF(G98=0,"n.a.",(G98/F98)*100)))</f>
        <v>90.462081166965206</v>
      </c>
    </row>
    <row r="99" spans="1:9" s="3" customFormat="1" ht="14.25" x14ac:dyDescent="0.2">
      <c r="A99" s="3" t="s">
        <v>368</v>
      </c>
      <c r="C99" s="13"/>
      <c r="D99" s="79" t="s">
        <v>63</v>
      </c>
      <c r="E99" s="15">
        <v>3125.6104999999998</v>
      </c>
      <c r="F99" s="15">
        <v>2446.967353</v>
      </c>
      <c r="G99" s="15">
        <v>2213.577593</v>
      </c>
      <c r="H99" s="16">
        <f>+IF(G99=0,"0.0",(IF(E99=0,"n.a.",(G99/E99)*100)))</f>
        <v>70.820647454313331</v>
      </c>
      <c r="I99" s="16">
        <f>+IF(F99=0,"0.0",(IF(G99=0,"n.a.",(G99/F99)*100)))</f>
        <v>90.462081166965206</v>
      </c>
    </row>
    <row r="100" spans="1:9" s="3" customFormat="1" ht="14.25" x14ac:dyDescent="0.2">
      <c r="A100" s="3" t="s">
        <v>369</v>
      </c>
      <c r="C100" s="10" t="s">
        <v>64</v>
      </c>
      <c r="D100" s="10"/>
      <c r="E100" s="11">
        <f>+SUM(E101:E116)</f>
        <v>17044.431724999999</v>
      </c>
      <c r="F100" s="11">
        <f>+SUM(F101:F116)</f>
        <v>10809.581646999999</v>
      </c>
      <c r="G100" s="11">
        <f>+SUM(G101:G116)</f>
        <v>10740.179079</v>
      </c>
      <c r="H100" s="12">
        <f>+IF(G100=0,"0.0",(IF(E100=0,"n.a.",(G100/E100)*100)))</f>
        <v>63.012831711172822</v>
      </c>
      <c r="I100" s="12">
        <f>+IF(F100=0,"0.0",(IF(G100=0,"n.a.",(G100/F100)*100)))</f>
        <v>99.357953246791368</v>
      </c>
    </row>
    <row r="101" spans="1:9" s="3" customFormat="1" ht="14.25" x14ac:dyDescent="0.2">
      <c r="A101" s="3" t="s">
        <v>370</v>
      </c>
      <c r="C101" s="13"/>
      <c r="D101" s="42" t="s">
        <v>65</v>
      </c>
      <c r="E101" s="15">
        <v>368.15107699999999</v>
      </c>
      <c r="F101" s="15">
        <v>292.84871900000002</v>
      </c>
      <c r="G101" s="15">
        <v>283.04848800000002</v>
      </c>
      <c r="H101" s="16">
        <f>+IF(G101=0,"0.0",(IF(E101=0,"n.a.",(G101/E101)*100)))</f>
        <v>76.883786489642674</v>
      </c>
      <c r="I101" s="16">
        <f>+IF(F101=0,"0.0",(IF(G101=0,"n.a.",(G101/F101)*100)))</f>
        <v>96.653483398027078</v>
      </c>
    </row>
    <row r="102" spans="1:9" s="3" customFormat="1" ht="25.5" x14ac:dyDescent="0.2">
      <c r="A102" s="3" t="s">
        <v>371</v>
      </c>
      <c r="C102" s="13"/>
      <c r="D102" s="42" t="s">
        <v>66</v>
      </c>
      <c r="E102" s="15">
        <v>315.70864699999998</v>
      </c>
      <c r="F102" s="15">
        <v>218.330849</v>
      </c>
      <c r="G102" s="15">
        <v>209.27612500000001</v>
      </c>
      <c r="H102" s="16">
        <f>+IF(G102=0,"0.0",(IF(E102=0,"n.a.",(G102/E102)*100)))</f>
        <v>66.28773934088666</v>
      </c>
      <c r="I102" s="16">
        <f>+IF(F102=0,"0.0",(IF(G102=0,"n.a.",(G102/F102)*100)))</f>
        <v>95.852750977943572</v>
      </c>
    </row>
    <row r="103" spans="1:9" s="3" customFormat="1" ht="25.5" x14ac:dyDescent="0.2">
      <c r="A103" s="3" t="s">
        <v>372</v>
      </c>
      <c r="C103" s="13"/>
      <c r="D103" s="42" t="s">
        <v>250</v>
      </c>
      <c r="E103" s="15">
        <v>418.67463600000002</v>
      </c>
      <c r="F103" s="15">
        <v>275.72954499999997</v>
      </c>
      <c r="G103" s="15">
        <v>275.04251599999998</v>
      </c>
      <c r="H103" s="16">
        <f>+IF(G103=0,"0.0",(IF(E103=0,"n.a.",(G103/E103)*100)))</f>
        <v>65.693617991226944</v>
      </c>
      <c r="I103" s="16">
        <f>+IF(F103=0,"0.0",(IF(G103=0,"n.a.",(G103/F103)*100)))</f>
        <v>99.750832287486631</v>
      </c>
    </row>
    <row r="104" spans="1:9" s="3" customFormat="1" ht="14.25" x14ac:dyDescent="0.2">
      <c r="A104" s="3" t="s">
        <v>373</v>
      </c>
      <c r="C104" s="13"/>
      <c r="D104" s="42" t="s">
        <v>251</v>
      </c>
      <c r="E104" s="15">
        <v>1072.9176669999999</v>
      </c>
      <c r="F104" s="15">
        <v>945.97487100000001</v>
      </c>
      <c r="G104" s="15">
        <v>939.849738</v>
      </c>
      <c r="H104" s="16">
        <f>+IF(G104=0,"0.0",(IF(E104=0,"n.a.",(G104/E104)*100)))</f>
        <v>87.597563811949058</v>
      </c>
      <c r="I104" s="16">
        <f>+IF(F104=0,"0.0",(IF(G104=0,"n.a.",(G104/F104)*100)))</f>
        <v>99.352505739024011</v>
      </c>
    </row>
    <row r="105" spans="1:9" s="3" customFormat="1" ht="38.25" x14ac:dyDescent="0.2">
      <c r="A105" s="3" t="s">
        <v>374</v>
      </c>
      <c r="C105" s="13"/>
      <c r="D105" s="42" t="s">
        <v>67</v>
      </c>
      <c r="E105" s="15">
        <v>73.786333999999997</v>
      </c>
      <c r="F105" s="15">
        <v>41.912987999999999</v>
      </c>
      <c r="G105" s="15">
        <v>41.791502000000001</v>
      </c>
      <c r="H105" s="16">
        <f>+IF(G105=0,"0.0",(IF(E105=0,"n.a.",(G105/E105)*100)))</f>
        <v>56.638539597318939</v>
      </c>
      <c r="I105" s="16">
        <f>+IF(F105=0,"0.0",(IF(G105=0,"n.a.",(G105/F105)*100)))</f>
        <v>99.710147126709273</v>
      </c>
    </row>
    <row r="106" spans="1:9" s="3" customFormat="1" ht="25.5" x14ac:dyDescent="0.2">
      <c r="A106" s="3" t="s">
        <v>375</v>
      </c>
      <c r="C106" s="13"/>
      <c r="D106" s="42" t="s">
        <v>68</v>
      </c>
      <c r="E106" s="15">
        <v>564.75083299999994</v>
      </c>
      <c r="F106" s="15">
        <v>299.55418100000003</v>
      </c>
      <c r="G106" s="15">
        <v>283.29190799999998</v>
      </c>
      <c r="H106" s="16">
        <f>+IF(G106=0,"0.0",(IF(E106=0,"n.a.",(G106/E106)*100)))</f>
        <v>50.162282452091574</v>
      </c>
      <c r="I106" s="16">
        <f>+IF(F106=0,"0.0",(IF(G106=0,"n.a.",(G106/F106)*100)))</f>
        <v>94.571174755193937</v>
      </c>
    </row>
    <row r="107" spans="1:9" s="3" customFormat="1" ht="25.5" x14ac:dyDescent="0.2">
      <c r="A107" s="3" t="s">
        <v>376</v>
      </c>
      <c r="C107" s="13"/>
      <c r="D107" s="42" t="s">
        <v>69</v>
      </c>
      <c r="E107" s="15">
        <v>595.296471</v>
      </c>
      <c r="F107" s="15">
        <v>408.887247</v>
      </c>
      <c r="G107" s="15">
        <v>386.97811200000001</v>
      </c>
      <c r="H107" s="16">
        <f>+IF(G107=0,"0.0",(IF(E107=0,"n.a.",(G107/E107)*100)))</f>
        <v>65.005947599511302</v>
      </c>
      <c r="I107" s="16">
        <f>+IF(F107=0,"0.0",(IF(G107=0,"n.a.",(G107/F107)*100)))</f>
        <v>94.64176611993966</v>
      </c>
    </row>
    <row r="108" spans="1:9" s="3" customFormat="1" ht="25.5" x14ac:dyDescent="0.2">
      <c r="A108" s="3" t="s">
        <v>377</v>
      </c>
      <c r="C108" s="13"/>
      <c r="D108" s="42" t="s">
        <v>70</v>
      </c>
      <c r="E108" s="15">
        <v>656.16875700000003</v>
      </c>
      <c r="F108" s="15">
        <v>471.19931100000002</v>
      </c>
      <c r="G108" s="15">
        <v>469.85155900000001</v>
      </c>
      <c r="H108" s="16">
        <f>+IF(G108=0,"0.0",(IF(E108=0,"n.a.",(G108/E108)*100)))</f>
        <v>71.605292691495819</v>
      </c>
      <c r="I108" s="16">
        <f>+IF(F108=0,"0.0",(IF(G108=0,"n.a.",(G108/F108)*100)))</f>
        <v>99.713974114873011</v>
      </c>
    </row>
    <row r="109" spans="1:9" s="3" customFormat="1" ht="25.5" x14ac:dyDescent="0.2">
      <c r="A109" s="3" t="s">
        <v>378</v>
      </c>
      <c r="C109" s="13"/>
      <c r="D109" s="42" t="s">
        <v>71</v>
      </c>
      <c r="E109" s="15">
        <v>73.283593999999994</v>
      </c>
      <c r="F109" s="15">
        <v>53.982049000000004</v>
      </c>
      <c r="G109" s="15">
        <v>51.929791000000002</v>
      </c>
      <c r="H109" s="16">
        <f>+IF(G109=0,"0.0",(IF(E109=0,"n.a.",(G109/E109)*100)))</f>
        <v>70.861414084030869</v>
      </c>
      <c r="I109" s="16">
        <f>+IF(F109=0,"0.0",(IF(G109=0,"n.a.",(G109/F109)*100)))</f>
        <v>96.198258424758947</v>
      </c>
    </row>
    <row r="110" spans="1:9" s="3" customFormat="1" ht="14.25" x14ac:dyDescent="0.2">
      <c r="A110" s="3" t="s">
        <v>379</v>
      </c>
      <c r="C110" s="13"/>
      <c r="D110" s="42" t="s">
        <v>72</v>
      </c>
      <c r="E110" s="15">
        <v>205.16002</v>
      </c>
      <c r="F110" s="15">
        <v>143.38762299999999</v>
      </c>
      <c r="G110" s="15">
        <v>143.38762299999999</v>
      </c>
      <c r="H110" s="16">
        <f>+IF(G110=0,"0.0",(IF(E110=0,"n.a.",(G110/E110)*100)))</f>
        <v>69.890626351079504</v>
      </c>
      <c r="I110" s="16">
        <f>+IF(F110=0,"0.0",(IF(G110=0,"n.a.",(G110/F110)*100)))</f>
        <v>100</v>
      </c>
    </row>
    <row r="111" spans="1:9" s="3" customFormat="1" ht="14.25" x14ac:dyDescent="0.2">
      <c r="A111" s="3" t="s">
        <v>380</v>
      </c>
      <c r="C111" s="13"/>
      <c r="D111" s="42" t="s">
        <v>252</v>
      </c>
      <c r="E111" s="15">
        <v>2432.7675009999998</v>
      </c>
      <c r="F111" s="15">
        <v>1243.320252</v>
      </c>
      <c r="G111" s="15">
        <v>1242.9191470000001</v>
      </c>
      <c r="H111" s="16">
        <f>+IF(G111=0,"0.0",(IF(E111=0,"n.a.",(G111/E111)*100)))</f>
        <v>51.090749382713007</v>
      </c>
      <c r="I111" s="16">
        <f>+IF(F111=0,"0.0",(IF(G111=0,"n.a.",(G111/F111)*100)))</f>
        <v>99.967739204814308</v>
      </c>
    </row>
    <row r="112" spans="1:9" s="3" customFormat="1" ht="14.25" x14ac:dyDescent="0.2">
      <c r="A112" s="3" t="s">
        <v>381</v>
      </c>
      <c r="C112" s="13"/>
      <c r="D112" s="42" t="s">
        <v>73</v>
      </c>
      <c r="E112" s="15">
        <v>8907.3862260000005</v>
      </c>
      <c r="F112" s="15">
        <v>5670.7542640000001</v>
      </c>
      <c r="G112" s="15">
        <v>5670.7523000000001</v>
      </c>
      <c r="H112" s="16">
        <f>+IF(G112=0,"0.0",(IF(E112=0,"n.a.",(G112/E112)*100)))</f>
        <v>63.66348282336174</v>
      </c>
      <c r="I112" s="16">
        <f>+IF(F112=0,"0.0",(IF(G112=0,"n.a.",(G112/F112)*100)))</f>
        <v>99.999965366159273</v>
      </c>
    </row>
    <row r="113" spans="1:9" s="3" customFormat="1" ht="14.25" x14ac:dyDescent="0.2">
      <c r="A113" s="3" t="s">
        <v>382</v>
      </c>
      <c r="C113" s="13"/>
      <c r="D113" s="42" t="s">
        <v>74</v>
      </c>
      <c r="E113" s="15">
        <v>119.284192</v>
      </c>
      <c r="F113" s="15">
        <v>78.386523999999994</v>
      </c>
      <c r="G113" s="15">
        <v>78.386523999999994</v>
      </c>
      <c r="H113" s="16">
        <f>+IF(G113=0,"0.0",(IF(E113=0,"n.a.",(G113/E113)*100)))</f>
        <v>65.714092274691353</v>
      </c>
      <c r="I113" s="16">
        <f>+IF(F113=0,"0.0",(IF(G113=0,"n.a.",(G113/F113)*100)))</f>
        <v>100</v>
      </c>
    </row>
    <row r="114" spans="1:9" s="3" customFormat="1" ht="14.25" x14ac:dyDescent="0.2">
      <c r="A114" s="3" t="s">
        <v>383</v>
      </c>
      <c r="C114" s="13"/>
      <c r="D114" s="42" t="s">
        <v>253</v>
      </c>
      <c r="E114" s="15">
        <v>767.90179599999999</v>
      </c>
      <c r="F114" s="15">
        <v>480.29098800000003</v>
      </c>
      <c r="G114" s="15">
        <v>478.86830700000002</v>
      </c>
      <c r="H114" s="16">
        <f>+IF(G114=0,"0.0",(IF(E114=0,"n.a.",(G114/E114)*100)))</f>
        <v>62.360618179879864</v>
      </c>
      <c r="I114" s="16">
        <f>+IF(F114=0,"0.0",(IF(G114=0,"n.a.",(G114/F114)*100)))</f>
        <v>99.703787696303806</v>
      </c>
    </row>
    <row r="115" spans="1:9" s="3" customFormat="1" ht="25.5" x14ac:dyDescent="0.2">
      <c r="A115" s="3" t="s">
        <v>384</v>
      </c>
      <c r="C115" s="13"/>
      <c r="D115" s="42" t="s">
        <v>196</v>
      </c>
      <c r="E115" s="15">
        <v>214.19465</v>
      </c>
      <c r="F115" s="15">
        <v>130.82681700000001</v>
      </c>
      <c r="G115" s="15">
        <v>130.66012000000001</v>
      </c>
      <c r="H115" s="16">
        <f>+IF(G115=0,"0.0",(IF(E115=0,"n.a.",(G115/E115)*100)))</f>
        <v>61.000645907822637</v>
      </c>
      <c r="I115" s="16">
        <f>+IF(F115=0,"0.0",(IF(G115=0,"n.a.",(G115/F115)*100)))</f>
        <v>99.872581934023515</v>
      </c>
    </row>
    <row r="116" spans="1:9" s="3" customFormat="1" ht="25.5" x14ac:dyDescent="0.2">
      <c r="A116" s="3" t="s">
        <v>385</v>
      </c>
      <c r="C116" s="13"/>
      <c r="D116" s="42" t="s">
        <v>75</v>
      </c>
      <c r="E116" s="15">
        <v>258.999324</v>
      </c>
      <c r="F116" s="15">
        <v>54.195419000000001</v>
      </c>
      <c r="G116" s="15">
        <v>54.145319000000001</v>
      </c>
      <c r="H116" s="16">
        <f>+IF(G116=0,"0.0",(IF(E116=0,"n.a.",(G116/E116)*100)))</f>
        <v>20.905583135807721</v>
      </c>
      <c r="I116" s="16">
        <f>+IF(F116=0,"0.0",(IF(G116=0,"n.a.",(G116/F116)*100)))</f>
        <v>99.90755676231602</v>
      </c>
    </row>
    <row r="117" spans="1:9" s="3" customFormat="1" ht="14.25" x14ac:dyDescent="0.2">
      <c r="A117" s="3">
        <v>11</v>
      </c>
      <c r="C117" s="10" t="s">
        <v>217</v>
      </c>
      <c r="D117" s="10"/>
      <c r="E117" s="11">
        <f>SUM(E118:E159)</f>
        <v>289532.04954599997</v>
      </c>
      <c r="F117" s="11">
        <f>SUM(F118:F159)</f>
        <v>226221.91322500005</v>
      </c>
      <c r="G117" s="11">
        <f>SUM(G118:G159)</f>
        <v>223758.53617500002</v>
      </c>
      <c r="H117" s="12">
        <f>+IF(G117=0,"0.0",(IF(E117=0,"n.a.",(G117/E117)*100)))</f>
        <v>77.282821202648904</v>
      </c>
      <c r="I117" s="12">
        <f>+IF(F117=0,"0.0",(IF(G117=0,"n.a.",(G117/F117)*100)))</f>
        <v>98.91107938444938</v>
      </c>
    </row>
    <row r="118" spans="1:9" s="3" customFormat="1" ht="14.25" x14ac:dyDescent="0.2">
      <c r="A118" s="3" t="s">
        <v>386</v>
      </c>
      <c r="C118" s="13"/>
      <c r="D118" s="42" t="s">
        <v>76</v>
      </c>
      <c r="E118" s="15">
        <v>4477.6910909999997</v>
      </c>
      <c r="F118" s="15">
        <v>3789.4323300000001</v>
      </c>
      <c r="G118" s="15">
        <v>3784.7289380000002</v>
      </c>
      <c r="H118" s="16">
        <f>+IF(G118=0,"0.0",(IF(E118=0,"n.a.",(G118/E118)*100)))</f>
        <v>84.524118816663602</v>
      </c>
      <c r="I118" s="16">
        <f>+IF(F118=0,"0.0",(IF(G118=0,"n.a.",(G118/F118)*100)))</f>
        <v>99.875881356614698</v>
      </c>
    </row>
    <row r="119" spans="1:9" s="3" customFormat="1" ht="14.25" x14ac:dyDescent="0.2">
      <c r="A119" s="3" t="s">
        <v>387</v>
      </c>
      <c r="C119" s="13"/>
      <c r="D119" s="42" t="s">
        <v>77</v>
      </c>
      <c r="E119" s="15">
        <v>2748.2896569999998</v>
      </c>
      <c r="F119" s="15">
        <v>2534.3106039999998</v>
      </c>
      <c r="G119" s="15">
        <v>2534.0364599999998</v>
      </c>
      <c r="H119" s="16">
        <f>+IF(G119=0,"0.0",(IF(E119=0,"n.a.",(G119/E119)*100)))</f>
        <v>92.20412606603206</v>
      </c>
      <c r="I119" s="16">
        <f>+IF(F119=0,"0.0",(IF(G119=0,"n.a.",(G119/F119)*100)))</f>
        <v>99.989182699248971</v>
      </c>
    </row>
    <row r="120" spans="1:9" s="3" customFormat="1" ht="25.5" x14ac:dyDescent="0.2">
      <c r="A120" s="3" t="s">
        <v>388</v>
      </c>
      <c r="C120" s="13"/>
      <c r="D120" s="42" t="s">
        <v>78</v>
      </c>
      <c r="E120" s="15">
        <v>353.66458899999998</v>
      </c>
      <c r="F120" s="15">
        <v>297.24213200000003</v>
      </c>
      <c r="G120" s="15">
        <v>295.71382199999999</v>
      </c>
      <c r="H120" s="16">
        <f>+IF(G120=0,"0.0",(IF(E120=0,"n.a.",(G120/E120)*100)))</f>
        <v>83.614201477208113</v>
      </c>
      <c r="I120" s="16">
        <f>+IF(F120=0,"0.0",(IF(G120=0,"n.a.",(G120/F120)*100)))</f>
        <v>99.485836684820967</v>
      </c>
    </row>
    <row r="121" spans="1:9" s="3" customFormat="1" ht="14.25" x14ac:dyDescent="0.2">
      <c r="A121" s="3" t="s">
        <v>389</v>
      </c>
      <c r="C121" s="13"/>
      <c r="D121" s="42" t="s">
        <v>79</v>
      </c>
      <c r="E121" s="15">
        <v>2606.0364439999998</v>
      </c>
      <c r="F121" s="15">
        <v>1885.780839</v>
      </c>
      <c r="G121" s="15">
        <v>1801.9513529999999</v>
      </c>
      <c r="H121" s="16">
        <f>+IF(G121=0,"0.0",(IF(E121=0,"n.a.",(G121/E121)*100)))</f>
        <v>69.145286020412996</v>
      </c>
      <c r="I121" s="16">
        <f>+IF(F121=0,"0.0",(IF(G121=0,"n.a.",(G121/F121)*100)))</f>
        <v>95.554653845965817</v>
      </c>
    </row>
    <row r="122" spans="1:9" s="3" customFormat="1" ht="14.25" x14ac:dyDescent="0.2">
      <c r="A122" s="3" t="s">
        <v>390</v>
      </c>
      <c r="C122" s="13"/>
      <c r="D122" s="42" t="s">
        <v>80</v>
      </c>
      <c r="E122" s="15">
        <v>7994.3504940000003</v>
      </c>
      <c r="F122" s="15">
        <v>5754.522841</v>
      </c>
      <c r="G122" s="15">
        <v>5661.9164069999997</v>
      </c>
      <c r="H122" s="16">
        <f>+IF(G122=0,"0.0",(IF(E122=0,"n.a.",(G122/E122)*100)))</f>
        <v>70.82397014303335</v>
      </c>
      <c r="I122" s="16">
        <f>+IF(F122=0,"0.0",(IF(G122=0,"n.a.",(G122/F122)*100)))</f>
        <v>98.390719151548154</v>
      </c>
    </row>
    <row r="123" spans="1:9" s="3" customFormat="1" ht="14.25" x14ac:dyDescent="0.2">
      <c r="A123" s="3" t="s">
        <v>391</v>
      </c>
      <c r="C123" s="13"/>
      <c r="D123" s="42" t="s">
        <v>81</v>
      </c>
      <c r="E123" s="15">
        <v>26847.695829</v>
      </c>
      <c r="F123" s="15">
        <v>22235.198683999999</v>
      </c>
      <c r="G123" s="15">
        <v>22212.948834999999</v>
      </c>
      <c r="H123" s="16">
        <f>+IF(G123=0,"0.0",(IF(E123=0,"n.a.",(G123/E123)*100)))</f>
        <v>82.736891003533714</v>
      </c>
      <c r="I123" s="16">
        <f>+IF(F123=0,"0.0",(IF(G123=0,"n.a.",(G123/F123)*100)))</f>
        <v>99.899934112052662</v>
      </c>
    </row>
    <row r="124" spans="1:9" s="3" customFormat="1" ht="14.25" x14ac:dyDescent="0.2">
      <c r="A124" s="3" t="s">
        <v>392</v>
      </c>
      <c r="C124" s="13"/>
      <c r="D124" s="42" t="s">
        <v>82</v>
      </c>
      <c r="E124" s="15">
        <v>42663.81409</v>
      </c>
      <c r="F124" s="15">
        <v>33879.743686000002</v>
      </c>
      <c r="G124" s="15">
        <v>33632.933690999998</v>
      </c>
      <c r="H124" s="16">
        <f>+IF(G124=0,"0.0",(IF(E124=0,"n.a.",(G124/E124)*100)))</f>
        <v>78.832458860923182</v>
      </c>
      <c r="I124" s="16">
        <f>+IF(F124=0,"0.0",(IF(G124=0,"n.a.",(G124/F124)*100)))</f>
        <v>99.271511622734053</v>
      </c>
    </row>
    <row r="125" spans="1:9" s="3" customFormat="1" ht="14.25" x14ac:dyDescent="0.2">
      <c r="A125" s="3" t="s">
        <v>393</v>
      </c>
      <c r="C125" s="13"/>
      <c r="D125" s="42" t="s">
        <v>254</v>
      </c>
      <c r="E125" s="15">
        <v>8071.9009800000003</v>
      </c>
      <c r="F125" s="15">
        <v>5762.5115770000002</v>
      </c>
      <c r="G125" s="15">
        <v>5728.3960360000001</v>
      </c>
      <c r="H125" s="16">
        <f>+IF(G125=0,"0.0",(IF(E125=0,"n.a.",(G125/E125)*100)))</f>
        <v>70.967124723078555</v>
      </c>
      <c r="I125" s="16">
        <f>+IF(F125=0,"0.0",(IF(G125=0,"n.a.",(G125/F125)*100)))</f>
        <v>99.407974447527948</v>
      </c>
    </row>
    <row r="126" spans="1:9" s="3" customFormat="1" ht="25.5" x14ac:dyDescent="0.2">
      <c r="A126" s="3" t="s">
        <v>394</v>
      </c>
      <c r="C126" s="13"/>
      <c r="D126" s="42" t="s">
        <v>83</v>
      </c>
      <c r="E126" s="15">
        <v>2307.7764560000001</v>
      </c>
      <c r="F126" s="15">
        <v>1855.312531</v>
      </c>
      <c r="G126" s="15">
        <v>1854.7220299999999</v>
      </c>
      <c r="H126" s="16">
        <f>+IF(G126=0,"0.0",(IF(E126=0,"n.a.",(G126/E126)*100)))</f>
        <v>80.368357393451106</v>
      </c>
      <c r="I126" s="16">
        <f>+IF(F126=0,"0.0",(IF(G126=0,"n.a.",(G126/F126)*100)))</f>
        <v>99.968172424314844</v>
      </c>
    </row>
    <row r="127" spans="1:9" s="3" customFormat="1" ht="14.25" x14ac:dyDescent="0.2">
      <c r="A127" s="3" t="s">
        <v>395</v>
      </c>
      <c r="C127" s="13"/>
      <c r="D127" s="42" t="s">
        <v>84</v>
      </c>
      <c r="E127" s="15">
        <v>1227.2853930000001</v>
      </c>
      <c r="F127" s="15">
        <v>772.55581700000005</v>
      </c>
      <c r="G127" s="15">
        <v>767.44824000000006</v>
      </c>
      <c r="H127" s="16">
        <f>+IF(G127=0,"0.0",(IF(E127=0,"n.a.",(G127/E127)*100)))</f>
        <v>62.532174209621672</v>
      </c>
      <c r="I127" s="16">
        <f>+IF(F127=0,"0.0",(IF(G127=0,"n.a.",(G127/F127)*100)))</f>
        <v>99.338872753578656</v>
      </c>
    </row>
    <row r="128" spans="1:9" s="3" customFormat="1" ht="14.25" x14ac:dyDescent="0.2">
      <c r="A128" s="3" t="s">
        <v>396</v>
      </c>
      <c r="C128" s="13"/>
      <c r="D128" s="42" t="s">
        <v>255</v>
      </c>
      <c r="E128" s="15">
        <v>13535.623192999999</v>
      </c>
      <c r="F128" s="15">
        <v>10498.620193999999</v>
      </c>
      <c r="G128" s="15">
        <v>10401.135284</v>
      </c>
      <c r="H128" s="16">
        <f>+IF(G128=0,"0.0",(IF(E128=0,"n.a.",(G128/E128)*100)))</f>
        <v>76.842677545714992</v>
      </c>
      <c r="I128" s="16">
        <f>+IF(F128=0,"0.0",(IF(G128=0,"n.a.",(G128/F128)*100)))</f>
        <v>99.071450264905167</v>
      </c>
    </row>
    <row r="129" spans="1:9" s="3" customFormat="1" ht="25.5" x14ac:dyDescent="0.2">
      <c r="A129" s="3" t="s">
        <v>397</v>
      </c>
      <c r="C129" s="13"/>
      <c r="D129" s="42" t="s">
        <v>85</v>
      </c>
      <c r="E129" s="15">
        <v>214.12213299999999</v>
      </c>
      <c r="F129" s="15">
        <v>153.910608</v>
      </c>
      <c r="G129" s="15">
        <v>153.90781200000001</v>
      </c>
      <c r="H129" s="16">
        <f>+IF(G129=0,"0.0",(IF(E129=0,"n.a.",(G129/E129)*100)))</f>
        <v>71.878516173757717</v>
      </c>
      <c r="I129" s="16">
        <f>+IF(F129=0,"0.0",(IF(G129=0,"n.a.",(G129/F129)*100)))</f>
        <v>99.998183361084514</v>
      </c>
    </row>
    <row r="130" spans="1:9" s="3" customFormat="1" ht="14.25" x14ac:dyDescent="0.2">
      <c r="A130" s="3" t="s">
        <v>398</v>
      </c>
      <c r="C130" s="13"/>
      <c r="D130" s="42" t="s">
        <v>86</v>
      </c>
      <c r="E130" s="15">
        <v>3050.1244710000001</v>
      </c>
      <c r="F130" s="15">
        <v>2286.7944149999998</v>
      </c>
      <c r="G130" s="15">
        <v>2282.319262</v>
      </c>
      <c r="H130" s="16">
        <f>+IF(G130=0,"0.0",(IF(E130=0,"n.a.",(G130/E130)*100)))</f>
        <v>74.82708603205721</v>
      </c>
      <c r="I130" s="16">
        <f>+IF(F130=0,"0.0",(IF(G130=0,"n.a.",(G130/F130)*100)))</f>
        <v>99.804304533426986</v>
      </c>
    </row>
    <row r="131" spans="1:9" s="3" customFormat="1" ht="14.25" x14ac:dyDescent="0.2">
      <c r="A131" s="3" t="s">
        <v>399</v>
      </c>
      <c r="C131" s="13"/>
      <c r="D131" s="42" t="s">
        <v>87</v>
      </c>
      <c r="E131" s="15">
        <v>492.958212</v>
      </c>
      <c r="F131" s="15">
        <v>296.76830100000001</v>
      </c>
      <c r="G131" s="15">
        <v>288.03241200000002</v>
      </c>
      <c r="H131" s="16">
        <f>+IF(G131=0,"0.0",(IF(E131=0,"n.a.",(G131/E131)*100)))</f>
        <v>58.429376971206651</v>
      </c>
      <c r="I131" s="16">
        <f>+IF(F131=0,"0.0",(IF(G131=0,"n.a.",(G131/F131)*100)))</f>
        <v>97.05632678066921</v>
      </c>
    </row>
    <row r="132" spans="1:9" s="3" customFormat="1" ht="14.25" x14ac:dyDescent="0.2">
      <c r="A132" s="3" t="s">
        <v>400</v>
      </c>
      <c r="C132" s="13"/>
      <c r="D132" s="42" t="s">
        <v>256</v>
      </c>
      <c r="E132" s="15">
        <v>1539.5018809999999</v>
      </c>
      <c r="F132" s="15">
        <v>1194.575488</v>
      </c>
      <c r="G132" s="15">
        <v>1194.575488</v>
      </c>
      <c r="H132" s="16">
        <f>+IF(G132=0,"0.0",(IF(E132=0,"n.a.",(G132/E132)*100)))</f>
        <v>77.594935267246996</v>
      </c>
      <c r="I132" s="16">
        <f>+IF(F132=0,"0.0",(IF(G132=0,"n.a.",(G132/F132)*100)))</f>
        <v>100</v>
      </c>
    </row>
    <row r="133" spans="1:9" s="3" customFormat="1" ht="14.25" x14ac:dyDescent="0.2">
      <c r="A133" s="3" t="s">
        <v>401</v>
      </c>
      <c r="C133" s="13"/>
      <c r="D133" s="42" t="s">
        <v>61</v>
      </c>
      <c r="E133" s="15">
        <v>683.53213800000003</v>
      </c>
      <c r="F133" s="15">
        <v>592.13803700000005</v>
      </c>
      <c r="G133" s="15">
        <v>592.13743099999999</v>
      </c>
      <c r="H133" s="16">
        <f>+IF(G133=0,"0.0",(IF(E133=0,"n.a.",(G133/E133)*100)))</f>
        <v>86.629054887248031</v>
      </c>
      <c r="I133" s="16">
        <f>+IF(F133=0,"0.0",(IF(G133=0,"n.a.",(G133/F133)*100)))</f>
        <v>99.999897658998037</v>
      </c>
    </row>
    <row r="134" spans="1:9" s="3" customFormat="1" ht="14.25" x14ac:dyDescent="0.2">
      <c r="A134" s="3" t="s">
        <v>402</v>
      </c>
      <c r="C134" s="13"/>
      <c r="D134" s="42" t="s">
        <v>19</v>
      </c>
      <c r="E134" s="15">
        <v>10814.154732000001</v>
      </c>
      <c r="F134" s="15">
        <v>5679.0363610000004</v>
      </c>
      <c r="G134" s="15">
        <v>5756.5494500000004</v>
      </c>
      <c r="H134" s="16">
        <f>+IF(G134=0,"0.0",(IF(E134=0,"n.a.",(G134/E134)*100)))</f>
        <v>53.2316171967272</v>
      </c>
      <c r="I134" s="16">
        <f>+IF(F134=0,"0.0",(IF(G134=0,"n.a.",(G134/F134)*100)))</f>
        <v>101.36489862139835</v>
      </c>
    </row>
    <row r="135" spans="1:9" s="3" customFormat="1" ht="14.25" x14ac:dyDescent="0.2">
      <c r="A135" s="3" t="s">
        <v>403</v>
      </c>
      <c r="C135" s="13"/>
      <c r="D135" s="42" t="s">
        <v>20</v>
      </c>
      <c r="E135" s="15">
        <v>392.52332000000001</v>
      </c>
      <c r="F135" s="15">
        <v>273.87969099999998</v>
      </c>
      <c r="G135" s="15">
        <v>271.15137800000002</v>
      </c>
      <c r="H135" s="16">
        <f>+IF(G135=0,"0.0",(IF(E135=0,"n.a.",(G135/E135)*100)))</f>
        <v>69.079049367054168</v>
      </c>
      <c r="I135" s="16">
        <f>+IF(F135=0,"0.0",(IF(G135=0,"n.a.",(G135/F135)*100)))</f>
        <v>99.003827925306098</v>
      </c>
    </row>
    <row r="136" spans="1:9" s="3" customFormat="1" ht="14.25" x14ac:dyDescent="0.2">
      <c r="A136" s="3" t="s">
        <v>404</v>
      </c>
      <c r="C136" s="13"/>
      <c r="D136" s="42" t="s">
        <v>88</v>
      </c>
      <c r="E136" s="15">
        <v>2124.1707099999999</v>
      </c>
      <c r="F136" s="15">
        <v>1411.41164</v>
      </c>
      <c r="G136" s="15">
        <v>1386.387281</v>
      </c>
      <c r="H136" s="16">
        <f>+IF(G136=0,"0.0",(IF(E136=0,"n.a.",(G136/E136)*100)))</f>
        <v>65.267225203383035</v>
      </c>
      <c r="I136" s="16">
        <f>+IF(F136=0,"0.0",(IF(G136=0,"n.a.",(G136/F136)*100)))</f>
        <v>98.226997830342384</v>
      </c>
    </row>
    <row r="137" spans="1:9" s="3" customFormat="1" ht="14.25" x14ac:dyDescent="0.2">
      <c r="A137" s="3" t="s">
        <v>405</v>
      </c>
      <c r="C137" s="13"/>
      <c r="D137" s="42" t="s">
        <v>89</v>
      </c>
      <c r="E137" s="15">
        <v>104.931774</v>
      </c>
      <c r="F137" s="15">
        <v>71.362730999999997</v>
      </c>
      <c r="G137" s="15">
        <v>70.744729000000007</v>
      </c>
      <c r="H137" s="16">
        <f>+IF(G137=0,"0.0",(IF(E137=0,"n.a.",(G137/E137)*100)))</f>
        <v>67.419739801597174</v>
      </c>
      <c r="I137" s="16">
        <f>+IF(F137=0,"0.0",(IF(G137=0,"n.a.",(G137/F137)*100)))</f>
        <v>99.133998949675856</v>
      </c>
    </row>
    <row r="138" spans="1:9" s="3" customFormat="1" ht="14.25" x14ac:dyDescent="0.2">
      <c r="A138" s="3" t="s">
        <v>406</v>
      </c>
      <c r="C138" s="13"/>
      <c r="D138" s="42" t="s">
        <v>90</v>
      </c>
      <c r="E138" s="15">
        <v>2111.567258</v>
      </c>
      <c r="F138" s="15">
        <v>1790.6089830000001</v>
      </c>
      <c r="G138" s="15">
        <v>1790.6089830000001</v>
      </c>
      <c r="H138" s="16">
        <f>+IF(G138=0,"0.0",(IF(E138=0,"n.a.",(G138/E138)*100)))</f>
        <v>84.799997547603581</v>
      </c>
      <c r="I138" s="16">
        <f>+IF(F138=0,"0.0",(IF(G138=0,"n.a.",(G138/F138)*100)))</f>
        <v>100</v>
      </c>
    </row>
    <row r="139" spans="1:9" s="3" customFormat="1" ht="14.25" x14ac:dyDescent="0.2">
      <c r="A139" s="3" t="s">
        <v>407</v>
      </c>
      <c r="C139" s="13"/>
      <c r="D139" s="42" t="s">
        <v>91</v>
      </c>
      <c r="E139" s="15">
        <v>1469.8226910000001</v>
      </c>
      <c r="F139" s="15">
        <v>997.589021</v>
      </c>
      <c r="G139" s="15">
        <v>997.457762</v>
      </c>
      <c r="H139" s="16">
        <f>+IF(G139=0,"0.0",(IF(E139=0,"n.a.",(G139/E139)*100)))</f>
        <v>67.862454982333645</v>
      </c>
      <c r="I139" s="16">
        <f>+IF(F139=0,"0.0",(IF(G139=0,"n.a.",(G139/F139)*100)))</f>
        <v>99.986842377247854</v>
      </c>
    </row>
    <row r="140" spans="1:9" s="3" customFormat="1" ht="14.25" x14ac:dyDescent="0.2">
      <c r="A140" s="3" t="s">
        <v>408</v>
      </c>
      <c r="C140" s="13"/>
      <c r="D140" s="42" t="s">
        <v>194</v>
      </c>
      <c r="E140" s="15">
        <v>28275.872749999999</v>
      </c>
      <c r="F140" s="15">
        <v>27074.338492999999</v>
      </c>
      <c r="G140" s="15">
        <v>27074.338492999999</v>
      </c>
      <c r="H140" s="16">
        <f>+IF(G140=0,"0.0",(IF(E140=0,"n.a.",(G140/E140)*100)))</f>
        <v>95.750673135279257</v>
      </c>
      <c r="I140" s="16">
        <f>+IF(F140=0,"0.0",(IF(G140=0,"n.a.",(G140/F140)*100)))</f>
        <v>100</v>
      </c>
    </row>
    <row r="141" spans="1:9" s="3" customFormat="1" ht="14.25" x14ac:dyDescent="0.2">
      <c r="A141" s="3" t="s">
        <v>409</v>
      </c>
      <c r="C141" s="13"/>
      <c r="D141" s="42" t="s">
        <v>92</v>
      </c>
      <c r="E141" s="15">
        <v>736.41889400000002</v>
      </c>
      <c r="F141" s="15">
        <v>593.33435299999996</v>
      </c>
      <c r="G141" s="15">
        <v>593.33435299999996</v>
      </c>
      <c r="H141" s="16">
        <f>+IF(G141=0,"0.0",(IF(E141=0,"n.a.",(G141/E141)*100)))</f>
        <v>80.570224071410095</v>
      </c>
      <c r="I141" s="16">
        <f>+IF(F141=0,"0.0",(IF(G141=0,"n.a.",(G141/F141)*100)))</f>
        <v>100</v>
      </c>
    </row>
    <row r="142" spans="1:9" s="3" customFormat="1" ht="14.25" x14ac:dyDescent="0.2">
      <c r="A142" s="3" t="s">
        <v>410</v>
      </c>
      <c r="C142" s="13"/>
      <c r="D142" s="42" t="s">
        <v>93</v>
      </c>
      <c r="E142" s="15">
        <v>1365.862061</v>
      </c>
      <c r="F142" s="15">
        <v>545.85653000000002</v>
      </c>
      <c r="G142" s="15">
        <v>545.85653000000002</v>
      </c>
      <c r="H142" s="16">
        <f>+IF(G142=0,"0.0",(IF(E142=0,"n.a.",(G142/E142)*100)))</f>
        <v>39.964250094212112</v>
      </c>
      <c r="I142" s="16">
        <f>+IF(F142=0,"0.0",(IF(G142=0,"n.a.",(G142/F142)*100)))</f>
        <v>100</v>
      </c>
    </row>
    <row r="143" spans="1:9" s="3" customFormat="1" ht="14.25" x14ac:dyDescent="0.2">
      <c r="A143" s="3" t="s">
        <v>411</v>
      </c>
      <c r="C143" s="13"/>
      <c r="D143" s="42" t="s">
        <v>94</v>
      </c>
      <c r="E143" s="15">
        <v>641.15680899999995</v>
      </c>
      <c r="F143" s="15">
        <v>798.04617199999996</v>
      </c>
      <c r="G143" s="15">
        <v>786.41338199999996</v>
      </c>
      <c r="H143" s="16">
        <f>+IF(G143=0,"0.0",(IF(E143=0,"n.a.",(G143/E143)*100)))</f>
        <v>122.65538959596387</v>
      </c>
      <c r="I143" s="16">
        <f>+IF(F143=0,"0.0",(IF(G143=0,"n.a.",(G143/F143)*100)))</f>
        <v>98.542341231855445</v>
      </c>
    </row>
    <row r="144" spans="1:9" s="3" customFormat="1" ht="14.25" x14ac:dyDescent="0.2">
      <c r="A144" s="3" t="s">
        <v>412</v>
      </c>
      <c r="C144" s="13"/>
      <c r="D144" s="42" t="s">
        <v>95</v>
      </c>
      <c r="E144" s="15">
        <v>55.239648000000003</v>
      </c>
      <c r="F144" s="15">
        <v>18.8</v>
      </c>
      <c r="G144" s="15">
        <v>18.8</v>
      </c>
      <c r="H144" s="16">
        <f>+IF(G144=0,"0.0",(IF(E144=0,"n.a.",(G144/E144)*100)))</f>
        <v>34.033526064467317</v>
      </c>
      <c r="I144" s="16">
        <f>+IF(F144=0,"0.0",(IF(G144=0,"n.a.",(G144/F144)*100)))</f>
        <v>100</v>
      </c>
    </row>
    <row r="145" spans="1:9" s="3" customFormat="1" ht="25.5" x14ac:dyDescent="0.2">
      <c r="A145" s="3" t="s">
        <v>413</v>
      </c>
      <c r="C145" s="13"/>
      <c r="D145" s="42" t="s">
        <v>195</v>
      </c>
      <c r="E145" s="15">
        <v>56.7</v>
      </c>
      <c r="F145" s="15">
        <v>0.2</v>
      </c>
      <c r="G145" s="15">
        <v>0.2</v>
      </c>
      <c r="H145" s="16">
        <f>+IF(G145=0,"0.0",(IF(E145=0,"n.a.",(G145/E145)*100)))</f>
        <v>0.35273368606701938</v>
      </c>
      <c r="I145" s="16">
        <f>+IF(F145=0,"0.0",(IF(G145=0,"n.a.",(G145/F145)*100)))</f>
        <v>100</v>
      </c>
    </row>
    <row r="146" spans="1:9" s="3" customFormat="1" ht="14.25" x14ac:dyDescent="0.2">
      <c r="A146" s="3" t="s">
        <v>414</v>
      </c>
      <c r="C146" s="13"/>
      <c r="D146" s="42" t="s">
        <v>96</v>
      </c>
      <c r="E146" s="15">
        <v>12500.381529</v>
      </c>
      <c r="F146" s="15">
        <v>6419.5593529999996</v>
      </c>
      <c r="G146" s="15">
        <v>6419.5204359999998</v>
      </c>
      <c r="H146" s="16">
        <f>+IF(G146=0,"0.0",(IF(E146=0,"n.a.",(G146/E146)*100)))</f>
        <v>51.354596026586606</v>
      </c>
      <c r="I146" s="16">
        <f>+IF(F146=0,"0.0",(IF(G146=0,"n.a.",(G146/F146)*100)))</f>
        <v>99.999393774590132</v>
      </c>
    </row>
    <row r="147" spans="1:9" s="3" customFormat="1" ht="14.25" x14ac:dyDescent="0.2">
      <c r="A147" s="3" t="s">
        <v>415</v>
      </c>
      <c r="C147" s="13"/>
      <c r="D147" s="42" t="s">
        <v>257</v>
      </c>
      <c r="E147" s="15">
        <v>338.66294399999998</v>
      </c>
      <c r="F147" s="15">
        <v>153.47270599999999</v>
      </c>
      <c r="G147" s="15">
        <v>153.439402</v>
      </c>
      <c r="H147" s="16">
        <f>+IF(G147=0,"0.0",(IF(E147=0,"n.a.",(G147/E147)*100)))</f>
        <v>45.307408064107541</v>
      </c>
      <c r="I147" s="16">
        <f>+IF(F147=0,"0.0",(IF(G147=0,"n.a.",(G147/F147)*100)))</f>
        <v>99.978299724512581</v>
      </c>
    </row>
    <row r="148" spans="1:9" s="3" customFormat="1" ht="14.25" x14ac:dyDescent="0.2">
      <c r="A148" s="3" t="s">
        <v>416</v>
      </c>
      <c r="C148" s="13"/>
      <c r="D148" s="42" t="s">
        <v>97</v>
      </c>
      <c r="E148" s="15">
        <v>13699.130682000001</v>
      </c>
      <c r="F148" s="15">
        <v>8062.8950070000001</v>
      </c>
      <c r="G148" s="15">
        <v>7892.8061660000003</v>
      </c>
      <c r="H148" s="16">
        <f>+IF(G148=0,"0.0",(IF(E148=0,"n.a.",(G148/E148)*100)))</f>
        <v>57.615379758153331</v>
      </c>
      <c r="I148" s="16">
        <f>+IF(F148=0,"0.0",(IF(G148=0,"n.a.",(G148/F148)*100)))</f>
        <v>97.890474316578192</v>
      </c>
    </row>
    <row r="149" spans="1:9" s="3" customFormat="1" ht="14.25" x14ac:dyDescent="0.2">
      <c r="A149" s="3" t="s">
        <v>417</v>
      </c>
      <c r="C149" s="13"/>
      <c r="D149" s="42" t="s">
        <v>98</v>
      </c>
      <c r="E149" s="15">
        <v>572.376621</v>
      </c>
      <c r="F149" s="15">
        <v>536.14916200000005</v>
      </c>
      <c r="G149" s="15">
        <v>535.89767300000005</v>
      </c>
      <c r="H149" s="16">
        <f>+IF(G149=0,"0.0",(IF(E149=0,"n.a.",(G149/E149)*100)))</f>
        <v>93.626757861586398</v>
      </c>
      <c r="I149" s="16">
        <f>+IF(F149=0,"0.0",(IF(G149=0,"n.a.",(G149/F149)*100)))</f>
        <v>99.95309346394167</v>
      </c>
    </row>
    <row r="150" spans="1:9" s="3" customFormat="1" ht="14.25" x14ac:dyDescent="0.2">
      <c r="A150" s="3" t="s">
        <v>418</v>
      </c>
      <c r="C150" s="13"/>
      <c r="D150" s="42" t="s">
        <v>99</v>
      </c>
      <c r="E150" s="15">
        <v>2655.9758700000002</v>
      </c>
      <c r="F150" s="15">
        <v>225.981562</v>
      </c>
      <c r="G150" s="15">
        <v>225.85608199999999</v>
      </c>
      <c r="H150" s="16">
        <f>+IF(G150=0,"0.0",(IF(E150=0,"n.a.",(G150/E150)*100)))</f>
        <v>8.5036948020164047</v>
      </c>
      <c r="I150" s="16">
        <f>+IF(F150=0,"0.0",(IF(G150=0,"n.a.",(G150/F150)*100)))</f>
        <v>99.944473346015712</v>
      </c>
    </row>
    <row r="151" spans="1:9" s="3" customFormat="1" ht="14.25" x14ac:dyDescent="0.2">
      <c r="A151" s="3" t="s">
        <v>419</v>
      </c>
      <c r="C151" s="13"/>
      <c r="D151" s="42" t="s">
        <v>100</v>
      </c>
      <c r="E151" s="15">
        <v>800.00798699999996</v>
      </c>
      <c r="F151" s="15">
        <v>528.23093100000006</v>
      </c>
      <c r="G151" s="15">
        <v>527.80168400000002</v>
      </c>
      <c r="H151" s="16">
        <f>+IF(G151=0,"0.0",(IF(E151=0,"n.a.",(G151/E151)*100)))</f>
        <v>65.974551826568202</v>
      </c>
      <c r="I151" s="16">
        <f>+IF(F151=0,"0.0",(IF(G151=0,"n.a.",(G151/F151)*100)))</f>
        <v>99.918738760869715</v>
      </c>
    </row>
    <row r="152" spans="1:9" s="3" customFormat="1" ht="14.25" x14ac:dyDescent="0.2">
      <c r="A152" s="3" t="s">
        <v>420</v>
      </c>
      <c r="C152" s="13"/>
      <c r="D152" s="42" t="s">
        <v>101</v>
      </c>
      <c r="E152" s="15">
        <v>1020.28809</v>
      </c>
      <c r="F152" s="15">
        <v>527.120227</v>
      </c>
      <c r="G152" s="15">
        <v>528.57153800000003</v>
      </c>
      <c r="H152" s="16">
        <f>+IF(G152=0,"0.0",(IF(E152=0,"n.a.",(G152/E152)*100)))</f>
        <v>51.806106841843068</v>
      </c>
      <c r="I152" s="16">
        <f>+IF(F152=0,"0.0",(IF(G152=0,"n.a.",(G152/F152)*100)))</f>
        <v>100.27532826965488</v>
      </c>
    </row>
    <row r="153" spans="1:9" s="3" customFormat="1" ht="14.25" x14ac:dyDescent="0.2">
      <c r="A153" s="3" t="s">
        <v>421</v>
      </c>
      <c r="C153" s="13"/>
      <c r="D153" s="42" t="s">
        <v>102</v>
      </c>
      <c r="E153" s="15">
        <v>74745.806307000006</v>
      </c>
      <c r="F153" s="15">
        <v>59655.081445000003</v>
      </c>
      <c r="G153" s="15">
        <v>59384.576059999999</v>
      </c>
      <c r="H153" s="16">
        <f>+IF(G153=0,"0.0",(IF(E153=0,"n.a.",(G153/E153)*100)))</f>
        <v>79.448706213820827</v>
      </c>
      <c r="I153" s="16">
        <f>+IF(F153=0,"0.0",(IF(G153=0,"n.a.",(G153/F153)*100)))</f>
        <v>99.546550975293869</v>
      </c>
    </row>
    <row r="154" spans="1:9" s="3" customFormat="1" ht="14.25" x14ac:dyDescent="0.2">
      <c r="A154" s="3" t="s">
        <v>422</v>
      </c>
      <c r="C154" s="13"/>
      <c r="D154" s="42" t="s">
        <v>103</v>
      </c>
      <c r="E154" s="15">
        <v>1013.7782130000001</v>
      </c>
      <c r="F154" s="15">
        <v>326.476</v>
      </c>
      <c r="G154" s="15">
        <v>326.476</v>
      </c>
      <c r="H154" s="16">
        <f>+IF(G154=0,"0.0",(IF(E154=0,"n.a.",(G154/E154)*100)))</f>
        <v>32.203887972092375</v>
      </c>
      <c r="I154" s="16">
        <f>+IF(F154=0,"0.0",(IF(G154=0,"n.a.",(G154/F154)*100)))</f>
        <v>100</v>
      </c>
    </row>
    <row r="155" spans="1:9" s="3" customFormat="1" ht="14.25" x14ac:dyDescent="0.2">
      <c r="A155" s="3" t="s">
        <v>423</v>
      </c>
      <c r="C155" s="13"/>
      <c r="D155" s="42" t="s">
        <v>104</v>
      </c>
      <c r="E155" s="15">
        <v>3330</v>
      </c>
      <c r="F155" s="15">
        <v>2898.5420669999999</v>
      </c>
      <c r="G155" s="15">
        <v>2898.5420669999999</v>
      </c>
      <c r="H155" s="16">
        <f>+IF(G155=0,"0.0",(IF(E155=0,"n.a.",(G155/E155)*100)))</f>
        <v>87.043305315315308</v>
      </c>
      <c r="I155" s="16">
        <f>+IF(F155=0,"0.0",(IF(G155=0,"n.a.",(G155/F155)*100)))</f>
        <v>100</v>
      </c>
    </row>
    <row r="156" spans="1:9" s="3" customFormat="1" ht="14.25" x14ac:dyDescent="0.2">
      <c r="A156" s="3" t="s">
        <v>424</v>
      </c>
      <c r="C156" s="13"/>
      <c r="D156" s="42" t="s">
        <v>105</v>
      </c>
      <c r="E156" s="15">
        <v>2510.1350649999999</v>
      </c>
      <c r="F156" s="15">
        <v>2299.386321</v>
      </c>
      <c r="G156" s="15">
        <v>2299.386321</v>
      </c>
      <c r="H156" s="16">
        <f>+IF(G156=0,"0.0",(IF(E156=0,"n.a.",(G156/E156)*100)))</f>
        <v>91.604087487618926</v>
      </c>
      <c r="I156" s="16">
        <f>+IF(F156=0,"0.0",(IF(G156=0,"n.a.",(G156/F156)*100)))</f>
        <v>100</v>
      </c>
    </row>
    <row r="157" spans="1:9" s="3" customFormat="1" ht="25.5" x14ac:dyDescent="0.2">
      <c r="A157" s="3" t="s">
        <v>425</v>
      </c>
      <c r="C157" s="13"/>
      <c r="D157" s="42" t="s">
        <v>106</v>
      </c>
      <c r="E157" s="15">
        <v>6157.8725340000001</v>
      </c>
      <c r="F157" s="15">
        <v>2981.9315609999999</v>
      </c>
      <c r="G157" s="15">
        <v>2429.6677279999999</v>
      </c>
      <c r="H157" s="16">
        <f>+IF(G157=0,"0.0",(IF(E157=0,"n.a.",(G157/E157)*100)))</f>
        <v>39.456284854628983</v>
      </c>
      <c r="I157" s="16">
        <f>+IF(F157=0,"0.0",(IF(G157=0,"n.a.",(G157/F157)*100)))</f>
        <v>81.47966102834377</v>
      </c>
    </row>
    <row r="158" spans="1:9" s="3" customFormat="1" ht="14.25" x14ac:dyDescent="0.2">
      <c r="A158" s="3" t="s">
        <v>426</v>
      </c>
      <c r="C158" s="13"/>
      <c r="D158" s="42" t="s">
        <v>107</v>
      </c>
      <c r="E158" s="15">
        <v>1078.3306190000001</v>
      </c>
      <c r="F158" s="15">
        <v>6883.1003019999998</v>
      </c>
      <c r="G158" s="15">
        <v>5977.1446539999997</v>
      </c>
      <c r="H158" s="16">
        <f>+IF(G158=0,"0.0",(IF(E158=0,"n.a.",(G158/E158)*100)))</f>
        <v>554.29610814009538</v>
      </c>
      <c r="I158" s="16">
        <f>+IF(F158=0,"0.0",(IF(G158=0,"n.a.",(G158/F158)*100)))</f>
        <v>86.837971143079812</v>
      </c>
    </row>
    <row r="159" spans="1:9" s="3" customFormat="1" ht="25.5" x14ac:dyDescent="0.2">
      <c r="A159" s="3" t="s">
        <v>427</v>
      </c>
      <c r="C159" s="13"/>
      <c r="D159" s="42" t="s">
        <v>108</v>
      </c>
      <c r="E159" s="15">
        <v>2146.5153869999999</v>
      </c>
      <c r="F159" s="15">
        <v>1680.1045220000001</v>
      </c>
      <c r="G159" s="15">
        <v>1680.1045220000001</v>
      </c>
      <c r="H159" s="16">
        <f>+IF(G159=0,"0.0",(IF(E159=0,"n.a.",(G159/E159)*100)))</f>
        <v>78.271254526068773</v>
      </c>
      <c r="I159" s="16">
        <f>+IF(F159=0,"0.0",(IF(G159=0,"n.a.",(G159/F159)*100)))</f>
        <v>100</v>
      </c>
    </row>
    <row r="160" spans="1:9" s="3" customFormat="1" ht="14.25" x14ac:dyDescent="0.2">
      <c r="A160" s="3" t="s">
        <v>428</v>
      </c>
      <c r="C160" s="10" t="s">
        <v>218</v>
      </c>
      <c r="D160" s="10"/>
      <c r="E160" s="11">
        <f>+E161+SUM(E166:E192)</f>
        <v>129144.43289000001</v>
      </c>
      <c r="F160" s="11">
        <f>+F161+SUM(F166:F192)</f>
        <v>94261.720724999992</v>
      </c>
      <c r="G160" s="11">
        <f>+G161+SUM(G166:G192)</f>
        <v>93882.859047999984</v>
      </c>
      <c r="H160" s="12">
        <f>+IF(G160=0,"0.0",(IF(E160=0,"n.a.",(G160/E160)*100)))</f>
        <v>72.696017123684769</v>
      </c>
      <c r="I160" s="12">
        <f>+IF(F160=0,"0.0",(IF(G160=0,"n.a.",(G160/F160)*100)))</f>
        <v>99.598074728441148</v>
      </c>
    </row>
    <row r="161" spans="1:9" s="3" customFormat="1" ht="14.25" x14ac:dyDescent="0.2">
      <c r="A161" s="3" t="s">
        <v>428</v>
      </c>
      <c r="C161" s="13"/>
      <c r="D161" s="6" t="s">
        <v>219</v>
      </c>
      <c r="E161" s="8">
        <f>+SUM(E162:E165)</f>
        <v>80915.923538000003</v>
      </c>
      <c r="F161" s="8">
        <f>+SUM(F162:F165)</f>
        <v>63266.942338000001</v>
      </c>
      <c r="G161" s="8">
        <f>+SUM(G162:G165)</f>
        <v>62994.565693999997</v>
      </c>
      <c r="H161" s="17">
        <f>+IF(G161=0,"0.0",(IF(E161=0,"n.a.",(G161/E161)*100)))</f>
        <v>77.851877528674905</v>
      </c>
      <c r="I161" s="17">
        <f>+IF(F161=0,"0.0",(IF(G161=0,"n.a.",(G161/F161)*100)))</f>
        <v>99.569480310041143</v>
      </c>
    </row>
    <row r="162" spans="1:9" s="3" customFormat="1" ht="14.25" x14ac:dyDescent="0.2">
      <c r="A162" s="3" t="s">
        <v>429</v>
      </c>
      <c r="C162" s="13"/>
      <c r="D162" s="79" t="s">
        <v>258</v>
      </c>
      <c r="E162" s="15">
        <v>74789.232306999998</v>
      </c>
      <c r="F162" s="15">
        <v>58420.118298000001</v>
      </c>
      <c r="G162" s="15">
        <v>58420.118298000001</v>
      </c>
      <c r="H162" s="16">
        <f>+IF(G162=0,"0.0",(IF(E162=0,"n.a.",(G162/E162)*100)))</f>
        <v>78.113007041164792</v>
      </c>
      <c r="I162" s="16">
        <f>+IF(F162=0,"0.0",(IF(G162=0,"n.a.",(G162/F162)*100)))</f>
        <v>100</v>
      </c>
    </row>
    <row r="163" spans="1:9" s="3" customFormat="1" ht="25.5" x14ac:dyDescent="0.2">
      <c r="A163" s="3" t="s">
        <v>430</v>
      </c>
      <c r="B163" s="3" t="s">
        <v>431</v>
      </c>
      <c r="C163" s="13"/>
      <c r="D163" s="65" t="s">
        <v>109</v>
      </c>
      <c r="E163" s="15">
        <v>3082.0508439999999</v>
      </c>
      <c r="F163" s="15">
        <v>3000</v>
      </c>
      <c r="G163" s="15">
        <v>3000</v>
      </c>
      <c r="H163" s="16">
        <f>+IF(G163=0,"0.0",(IF(E163=0,"n.a.",(G163/E163)*100)))</f>
        <v>97.337784217293731</v>
      </c>
      <c r="I163" s="16">
        <f>+IF(F163=0,"0.0",(IF(G163=0,"n.a.",(G163/F163)*100)))</f>
        <v>100</v>
      </c>
    </row>
    <row r="164" spans="1:9" s="3" customFormat="1" ht="14.25" x14ac:dyDescent="0.2">
      <c r="A164" s="3" t="s">
        <v>432</v>
      </c>
      <c r="B164" s="3" t="s">
        <v>431</v>
      </c>
      <c r="C164" s="13"/>
      <c r="D164" s="79" t="s">
        <v>19</v>
      </c>
      <c r="E164" s="15">
        <v>439.55398700000001</v>
      </c>
      <c r="F164" s="15">
        <v>138.37492599999999</v>
      </c>
      <c r="G164" s="15">
        <v>138.37492599999999</v>
      </c>
      <c r="H164" s="16">
        <f>+IF(G164=0,"0.0",(IF(E164=0,"n.a.",(G164/E164)*100)))</f>
        <v>31.48075778914502</v>
      </c>
      <c r="I164" s="16">
        <f>+IF(F164=0,"0.0",(IF(G164=0,"n.a.",(G164/F164)*100)))</f>
        <v>100</v>
      </c>
    </row>
    <row r="165" spans="1:9" s="3" customFormat="1" ht="14.25" x14ac:dyDescent="0.2">
      <c r="A165" s="3" t="s">
        <v>433</v>
      </c>
      <c r="C165" s="13"/>
      <c r="D165" s="79" t="s">
        <v>110</v>
      </c>
      <c r="E165" s="15">
        <v>2605.0864000000001</v>
      </c>
      <c r="F165" s="15">
        <v>1708.449114</v>
      </c>
      <c r="G165" s="15">
        <v>1436.0724700000001</v>
      </c>
      <c r="H165" s="16">
        <f>+IF(G165=0,"0.0",(IF(E165=0,"n.a.",(G165/E165)*100)))</f>
        <v>55.125713680743949</v>
      </c>
      <c r="I165" s="16">
        <f>+IF(F165=0,"0.0",(IF(G165=0,"n.a.",(G165/F165)*100)))</f>
        <v>84.057081842942154</v>
      </c>
    </row>
    <row r="166" spans="1:9" s="3" customFormat="1" ht="14.25" x14ac:dyDescent="0.2">
      <c r="A166" s="3" t="s">
        <v>434</v>
      </c>
      <c r="C166" s="13"/>
      <c r="D166" s="42" t="s">
        <v>111</v>
      </c>
      <c r="E166" s="15">
        <v>860.28077199999996</v>
      </c>
      <c r="F166" s="15">
        <v>810.340915</v>
      </c>
      <c r="G166" s="15">
        <v>879.63805600000001</v>
      </c>
      <c r="H166" s="16">
        <f>+IF(G166=0,"0.0",(IF(E166=0,"n.a.",(G166/E166)*100)))</f>
        <v>102.25011236215333</v>
      </c>
      <c r="I166" s="16">
        <f>+IF(F166=0,"0.0",(IF(G166=0,"n.a.",(G166/F166)*100)))</f>
        <v>108.55160337053942</v>
      </c>
    </row>
    <row r="167" spans="1:9" s="3" customFormat="1" ht="25.5" x14ac:dyDescent="0.2">
      <c r="A167" s="3" t="s">
        <v>430</v>
      </c>
      <c r="B167" s="3" t="s">
        <v>435</v>
      </c>
      <c r="C167" s="13"/>
      <c r="D167" s="42" t="s">
        <v>109</v>
      </c>
      <c r="E167" s="15">
        <v>544.26648300000033</v>
      </c>
      <c r="F167" s="15">
        <v>211.4</v>
      </c>
      <c r="G167" s="15">
        <v>211.1</v>
      </c>
      <c r="H167" s="16">
        <f>+IF(G167=0,"0.0",(IF(E167=0,"n.a.",(G167/E167)*100)))</f>
        <v>38.786147336579582</v>
      </c>
      <c r="I167" s="16">
        <f>+IF(F167=0,"0.0",(IF(G167=0,"n.a.",(G167/F167)*100)))</f>
        <v>99.858088930936603</v>
      </c>
    </row>
    <row r="168" spans="1:9" s="3" customFormat="1" ht="14.25" x14ac:dyDescent="0.2">
      <c r="A168" s="3" t="s">
        <v>432</v>
      </c>
      <c r="B168" s="3" t="s">
        <v>435</v>
      </c>
      <c r="C168" s="13"/>
      <c r="D168" s="42" t="s">
        <v>19</v>
      </c>
      <c r="E168" s="15">
        <v>3524.8587159999997</v>
      </c>
      <c r="F168" s="15">
        <v>1928.2</v>
      </c>
      <c r="G168" s="15">
        <v>1926.9</v>
      </c>
      <c r="H168" s="16">
        <f>+IF(G168=0,"0.0",(IF(E168=0,"n.a.",(G168/E168)*100)))</f>
        <v>54.666020832365191</v>
      </c>
      <c r="I168" s="16">
        <f>+IF(F168=0,"0.0",(IF(G168=0,"n.a.",(G168/F168)*100)))</f>
        <v>99.932579607924481</v>
      </c>
    </row>
    <row r="169" spans="1:9" s="3" customFormat="1" ht="25.5" x14ac:dyDescent="0.2">
      <c r="A169" s="3" t="s">
        <v>436</v>
      </c>
      <c r="C169" s="13"/>
      <c r="D169" s="42" t="s">
        <v>112</v>
      </c>
      <c r="E169" s="15">
        <v>3676.1221690000002</v>
      </c>
      <c r="F169" s="15">
        <v>2060.1294459999999</v>
      </c>
      <c r="G169" s="15">
        <v>2054.8017110000001</v>
      </c>
      <c r="H169" s="16">
        <f>+IF(G169=0,"0.0",(IF(E169=0,"n.a.",(G169/E169)*100)))</f>
        <v>55.895903795791391</v>
      </c>
      <c r="I169" s="16">
        <f>+IF(F169=0,"0.0",(IF(G169=0,"n.a.",(G169/F169)*100)))</f>
        <v>99.741388337983111</v>
      </c>
    </row>
    <row r="170" spans="1:9" s="3" customFormat="1" ht="14.25" x14ac:dyDescent="0.2">
      <c r="A170" s="3" t="s">
        <v>437</v>
      </c>
      <c r="C170" s="13"/>
      <c r="D170" s="42" t="s">
        <v>113</v>
      </c>
      <c r="E170" s="15">
        <v>140.163138</v>
      </c>
      <c r="F170" s="15">
        <v>60.567739000000003</v>
      </c>
      <c r="G170" s="15">
        <v>60.392878000000003</v>
      </c>
      <c r="H170" s="16">
        <f>+IF(G170=0,"0.0",(IF(E170=0,"n.a.",(G170/E170)*100)))</f>
        <v>43.087561295895078</v>
      </c>
      <c r="I170" s="16">
        <f>+IF(F170=0,"0.0",(IF(G170=0,"n.a.",(G170/F170)*100)))</f>
        <v>99.711296801090754</v>
      </c>
    </row>
    <row r="171" spans="1:9" s="3" customFormat="1" ht="14.25" x14ac:dyDescent="0.2">
      <c r="A171" s="3" t="s">
        <v>438</v>
      </c>
      <c r="C171" s="13"/>
      <c r="D171" s="42" t="s">
        <v>114</v>
      </c>
      <c r="E171" s="15">
        <v>2161.9428699999999</v>
      </c>
      <c r="F171" s="15">
        <v>1355.8401670000001</v>
      </c>
      <c r="G171" s="15">
        <v>1344.5029750000001</v>
      </c>
      <c r="H171" s="16">
        <f>+IF(G171=0,"0.0",(IF(E171=0,"n.a.",(G171/E171)*100)))</f>
        <v>62.189570023189376</v>
      </c>
      <c r="I171" s="16">
        <f>+IF(F171=0,"0.0",(IF(G171=0,"n.a.",(G171/F171)*100)))</f>
        <v>99.163825333108008</v>
      </c>
    </row>
    <row r="172" spans="1:9" s="3" customFormat="1" ht="14.25" x14ac:dyDescent="0.2">
      <c r="A172" s="3" t="s">
        <v>439</v>
      </c>
      <c r="C172" s="13"/>
      <c r="D172" s="42" t="s">
        <v>115</v>
      </c>
      <c r="E172" s="15">
        <v>18276.936750000001</v>
      </c>
      <c r="F172" s="15">
        <v>12326.332216999999</v>
      </c>
      <c r="G172" s="15">
        <v>12257.80522</v>
      </c>
      <c r="H172" s="16">
        <f>+IF(G172=0,"0.0",(IF(E172=0,"n.a.",(G172/E172)*100)))</f>
        <v>67.067065929415122</v>
      </c>
      <c r="I172" s="16">
        <f>+IF(F172=0,"0.0",(IF(G172=0,"n.a.",(G172/F172)*100)))</f>
        <v>99.444060116232393</v>
      </c>
    </row>
    <row r="173" spans="1:9" s="3" customFormat="1" ht="14.25" x14ac:dyDescent="0.2">
      <c r="A173" s="3" t="s">
        <v>440</v>
      </c>
      <c r="C173" s="13"/>
      <c r="D173" s="42" t="s">
        <v>116</v>
      </c>
      <c r="E173" s="15">
        <v>1405.0269880000001</v>
      </c>
      <c r="F173" s="15">
        <v>762.07705799999997</v>
      </c>
      <c r="G173" s="15">
        <v>762.04847199999995</v>
      </c>
      <c r="H173" s="16">
        <f>+IF(G173=0,"0.0",(IF(E173=0,"n.a.",(G173/E173)*100)))</f>
        <v>54.237283590171145</v>
      </c>
      <c r="I173" s="16">
        <f>+IF(F173=0,"0.0",(IF(G173=0,"n.a.",(G173/F173)*100)))</f>
        <v>99.996248935760519</v>
      </c>
    </row>
    <row r="174" spans="1:9" s="3" customFormat="1" ht="14.25" x14ac:dyDescent="0.2">
      <c r="A174" s="3" t="s">
        <v>441</v>
      </c>
      <c r="C174" s="13"/>
      <c r="D174" s="42" t="s">
        <v>117</v>
      </c>
      <c r="E174" s="15">
        <v>1919.9353309999999</v>
      </c>
      <c r="F174" s="15">
        <v>256.17409900000001</v>
      </c>
      <c r="G174" s="15">
        <v>256.123109</v>
      </c>
      <c r="H174" s="16">
        <f>+IF(G174=0,"0.0",(IF(E174=0,"n.a.",(G174/E174)*100)))</f>
        <v>13.340194581793444</v>
      </c>
      <c r="I174" s="16">
        <f>+IF(F174=0,"0.0",(IF(G174=0,"n.a.",(G174/F174)*100)))</f>
        <v>99.980095567741216</v>
      </c>
    </row>
    <row r="175" spans="1:9" s="3" customFormat="1" ht="14.25" x14ac:dyDescent="0.2">
      <c r="A175" s="3" t="s">
        <v>442</v>
      </c>
      <c r="C175" s="13"/>
      <c r="D175" s="42" t="s">
        <v>118</v>
      </c>
      <c r="E175" s="15">
        <v>1887.4849610000001</v>
      </c>
      <c r="F175" s="15">
        <v>494.81136600000002</v>
      </c>
      <c r="G175" s="15">
        <v>482.47735399999999</v>
      </c>
      <c r="H175" s="16">
        <f>+IF(G175=0,"0.0",(IF(E175=0,"n.a.",(G175/E175)*100)))</f>
        <v>25.561917788440592</v>
      </c>
      <c r="I175" s="16">
        <f>+IF(F175=0,"0.0",(IF(G175=0,"n.a.",(G175/F175)*100)))</f>
        <v>97.507330500568969</v>
      </c>
    </row>
    <row r="176" spans="1:9" s="3" customFormat="1" ht="14.25" x14ac:dyDescent="0.2">
      <c r="A176" s="3" t="s">
        <v>443</v>
      </c>
      <c r="C176" s="13"/>
      <c r="D176" s="42" t="s">
        <v>197</v>
      </c>
      <c r="E176" s="15">
        <v>710.15090799999996</v>
      </c>
      <c r="F176" s="15">
        <v>829.24404700000002</v>
      </c>
      <c r="G176" s="15">
        <v>802.02532499999995</v>
      </c>
      <c r="H176" s="16">
        <f>+IF(G176=0,"0.0",(IF(E176=0,"n.a.",(G176/E176)*100)))</f>
        <v>112.93730895293032</v>
      </c>
      <c r="I176" s="16">
        <f>+IF(F176=0,"0.0",(IF(G176=0,"n.a.",(G176/F176)*100)))</f>
        <v>96.717646379437923</v>
      </c>
    </row>
    <row r="177" spans="1:9" s="3" customFormat="1" ht="14.25" x14ac:dyDescent="0.2">
      <c r="A177" s="3" t="s">
        <v>444</v>
      </c>
      <c r="C177" s="13"/>
      <c r="D177" s="42" t="s">
        <v>119</v>
      </c>
      <c r="E177" s="15">
        <v>706.344335</v>
      </c>
      <c r="F177" s="15">
        <v>407.60742599999998</v>
      </c>
      <c r="G177" s="15">
        <v>394.02595200000002</v>
      </c>
      <c r="H177" s="16">
        <f>+IF(G177=0,"0.0",(IF(E177=0,"n.a.",(G177/E177)*100)))</f>
        <v>55.7838340984217</v>
      </c>
      <c r="I177" s="16">
        <f>+IF(F177=0,"0.0",(IF(G177=0,"n.a.",(G177/F177)*100)))</f>
        <v>96.668001333224012</v>
      </c>
    </row>
    <row r="178" spans="1:9" s="3" customFormat="1" ht="25.5" x14ac:dyDescent="0.2">
      <c r="A178" s="3" t="s">
        <v>445</v>
      </c>
      <c r="C178" s="13"/>
      <c r="D178" s="42" t="s">
        <v>198</v>
      </c>
      <c r="E178" s="15">
        <v>863.68447100000003</v>
      </c>
      <c r="F178" s="15">
        <v>466.20747699999998</v>
      </c>
      <c r="G178" s="15">
        <v>463.36787600000002</v>
      </c>
      <c r="H178" s="16">
        <f>+IF(G178=0,"0.0",(IF(E178=0,"n.a.",(G178/E178)*100)))</f>
        <v>53.650133996678051</v>
      </c>
      <c r="I178" s="16">
        <f>+IF(F178=0,"0.0",(IF(G178=0,"n.a.",(G178/F178)*100)))</f>
        <v>99.390914745024574</v>
      </c>
    </row>
    <row r="179" spans="1:9" s="3" customFormat="1" ht="14.25" x14ac:dyDescent="0.2">
      <c r="A179" s="3" t="s">
        <v>446</v>
      </c>
      <c r="C179" s="13"/>
      <c r="D179" s="42" t="s">
        <v>120</v>
      </c>
      <c r="E179" s="15">
        <v>429.99194199999999</v>
      </c>
      <c r="F179" s="15">
        <v>230.06927300000001</v>
      </c>
      <c r="G179" s="15">
        <v>225.41980899999999</v>
      </c>
      <c r="H179" s="16">
        <f>+IF(G179=0,"0.0",(IF(E179=0,"n.a.",(G179/E179)*100)))</f>
        <v>52.424193800357308</v>
      </c>
      <c r="I179" s="16">
        <f>+IF(F179=0,"0.0",(IF(G179=0,"n.a.",(G179/F179)*100)))</f>
        <v>97.979102580986549</v>
      </c>
    </row>
    <row r="180" spans="1:9" s="3" customFormat="1" ht="14.25" x14ac:dyDescent="0.2">
      <c r="A180" s="3" t="s">
        <v>447</v>
      </c>
      <c r="C180" s="13"/>
      <c r="D180" s="42" t="s">
        <v>121</v>
      </c>
      <c r="E180" s="15">
        <v>1671.3860689999999</v>
      </c>
      <c r="F180" s="15">
        <v>946.03034300000002</v>
      </c>
      <c r="G180" s="15">
        <v>943.56481699999995</v>
      </c>
      <c r="H180" s="16">
        <f>+IF(G180=0,"0.0",(IF(E180=0,"n.a.",(G180/E180)*100)))</f>
        <v>56.454031447356769</v>
      </c>
      <c r="I180" s="16">
        <f>+IF(F180=0,"0.0",(IF(G180=0,"n.a.",(G180/F180)*100)))</f>
        <v>99.739381932276984</v>
      </c>
    </row>
    <row r="181" spans="1:9" s="3" customFormat="1" ht="14.25" x14ac:dyDescent="0.2">
      <c r="A181" s="3" t="s">
        <v>448</v>
      </c>
      <c r="C181" s="13"/>
      <c r="D181" s="42" t="s">
        <v>22</v>
      </c>
      <c r="E181" s="15">
        <v>331.865477</v>
      </c>
      <c r="F181" s="15">
        <v>234.50868299999999</v>
      </c>
      <c r="G181" s="15">
        <v>234.481977</v>
      </c>
      <c r="H181" s="16">
        <f>+IF(G181=0,"0.0",(IF(E181=0,"n.a.",(G181/E181)*100)))</f>
        <v>70.655730484433604</v>
      </c>
      <c r="I181" s="16">
        <f>+IF(F181=0,"0.0",(IF(G181=0,"n.a.",(G181/F181)*100)))</f>
        <v>99.988611935533328</v>
      </c>
    </row>
    <row r="182" spans="1:9" s="3" customFormat="1" ht="14.25" x14ac:dyDescent="0.2">
      <c r="A182" s="3" t="s">
        <v>449</v>
      </c>
      <c r="C182" s="13"/>
      <c r="D182" s="42" t="s">
        <v>122</v>
      </c>
      <c r="E182" s="15">
        <v>77.964378999999994</v>
      </c>
      <c r="F182" s="15">
        <v>65.349365000000006</v>
      </c>
      <c r="G182" s="15">
        <v>65.281980000000004</v>
      </c>
      <c r="H182" s="16">
        <f>+IF(G182=0,"0.0",(IF(E182=0,"n.a.",(G182/E182)*100)))</f>
        <v>83.733085336317515</v>
      </c>
      <c r="I182" s="16">
        <f>+IF(F182=0,"0.0",(IF(G182=0,"n.a.",(G182/F182)*100)))</f>
        <v>99.896884996510664</v>
      </c>
    </row>
    <row r="183" spans="1:9" s="3" customFormat="1" ht="14.25" x14ac:dyDescent="0.2">
      <c r="A183" s="3" t="s">
        <v>450</v>
      </c>
      <c r="C183" s="13"/>
      <c r="D183" s="42" t="s">
        <v>259</v>
      </c>
      <c r="E183" s="15">
        <v>40.541451000000002</v>
      </c>
      <c r="F183" s="15">
        <v>27.790061999999999</v>
      </c>
      <c r="G183" s="15">
        <v>10.235383000000001</v>
      </c>
      <c r="H183" s="16">
        <f>+IF(G183=0,"0.0",(IF(E183=0,"n.a.",(G183/E183)*100)))</f>
        <v>25.246711076029321</v>
      </c>
      <c r="I183" s="16">
        <f>+IF(F183=0,"0.0",(IF(G183=0,"n.a.",(G183/F183)*100)))</f>
        <v>36.831090913003365</v>
      </c>
    </row>
    <row r="184" spans="1:9" s="3" customFormat="1" ht="14.25" x14ac:dyDescent="0.2">
      <c r="A184" s="3" t="s">
        <v>451</v>
      </c>
      <c r="C184" s="13"/>
      <c r="D184" s="42" t="s">
        <v>194</v>
      </c>
      <c r="E184" s="15">
        <v>6023.1902630000004</v>
      </c>
      <c r="F184" s="15">
        <v>5365.2921649999998</v>
      </c>
      <c r="G184" s="15">
        <v>5365.2921649999998</v>
      </c>
      <c r="H184" s="16">
        <f>+IF(G184=0,"0.0",(IF(E184=0,"n.a.",(G184/E184)*100)))</f>
        <v>89.077248612891765</v>
      </c>
      <c r="I184" s="16">
        <f>+IF(F184=0,"0.0",(IF(G184=0,"n.a.",(G184/F184)*100)))</f>
        <v>100</v>
      </c>
    </row>
    <row r="185" spans="1:9" s="3" customFormat="1" ht="14.25" x14ac:dyDescent="0.2">
      <c r="A185" s="3" t="s">
        <v>452</v>
      </c>
      <c r="C185" s="13"/>
      <c r="D185" s="42" t="s">
        <v>260</v>
      </c>
      <c r="E185" s="15">
        <v>135.541741</v>
      </c>
      <c r="F185" s="15">
        <v>91.714601999999999</v>
      </c>
      <c r="G185" s="15">
        <v>88.925493000000003</v>
      </c>
      <c r="H185" s="16">
        <f>+IF(G185=0,"0.0",(IF(E185=0,"n.a.",(G185/E185)*100)))</f>
        <v>65.607459623821711</v>
      </c>
      <c r="I185" s="16">
        <f>+IF(F185=0,"0.0",(IF(G185=0,"n.a.",(G185/F185)*100)))</f>
        <v>96.958925908003181</v>
      </c>
    </row>
    <row r="186" spans="1:9" s="3" customFormat="1" ht="14.25" x14ac:dyDescent="0.2">
      <c r="A186" s="3" t="s">
        <v>453</v>
      </c>
      <c r="C186" s="13"/>
      <c r="D186" s="42" t="s">
        <v>261</v>
      </c>
      <c r="E186" s="15">
        <v>94.580423999999994</v>
      </c>
      <c r="F186" s="15">
        <v>51.482975000000003</v>
      </c>
      <c r="G186" s="15">
        <v>50.626924000000002</v>
      </c>
      <c r="H186" s="16">
        <f>+IF(G186=0,"0.0",(IF(E186=0,"n.a.",(G186/E186)*100)))</f>
        <v>53.527909750119122</v>
      </c>
      <c r="I186" s="16">
        <f>+IF(F186=0,"0.0",(IF(G186=0,"n.a.",(G186/F186)*100)))</f>
        <v>98.337215361000403</v>
      </c>
    </row>
    <row r="187" spans="1:9" s="3" customFormat="1" ht="14.25" x14ac:dyDescent="0.2">
      <c r="A187" s="3" t="s">
        <v>454</v>
      </c>
      <c r="C187" s="13"/>
      <c r="D187" s="42" t="s">
        <v>123</v>
      </c>
      <c r="E187" s="15">
        <v>325.86001499999998</v>
      </c>
      <c r="F187" s="15">
        <v>120.43123300000001</v>
      </c>
      <c r="G187" s="15">
        <v>117.28756</v>
      </c>
      <c r="H187" s="16">
        <f>+IF(G187=0,"0.0",(IF(E187=0,"n.a.",(G187/E187)*100)))</f>
        <v>35.993234702330696</v>
      </c>
      <c r="I187" s="16">
        <f>+IF(F187=0,"0.0",(IF(G187=0,"n.a.",(G187/F187)*100)))</f>
        <v>97.389653064500294</v>
      </c>
    </row>
    <row r="188" spans="1:9" s="3" customFormat="1" ht="14.25" x14ac:dyDescent="0.2">
      <c r="A188" s="3" t="s">
        <v>455</v>
      </c>
      <c r="C188" s="13"/>
      <c r="D188" s="42" t="s">
        <v>262</v>
      </c>
      <c r="E188" s="15">
        <v>788.96434499999998</v>
      </c>
      <c r="F188" s="15">
        <v>565.42217000000005</v>
      </c>
      <c r="G188" s="15">
        <v>565.42217000000005</v>
      </c>
      <c r="H188" s="16">
        <f>+IF(G188=0,"0.0",(IF(E188=0,"n.a.",(G188/E188)*100)))</f>
        <v>71.666378028781523</v>
      </c>
      <c r="I188" s="16">
        <f>+IF(F188=0,"0.0",(IF(G188=0,"n.a.",(G188/F188)*100)))</f>
        <v>100</v>
      </c>
    </row>
    <row r="189" spans="1:9" s="3" customFormat="1" ht="14.25" x14ac:dyDescent="0.2">
      <c r="A189" s="3" t="s">
        <v>456</v>
      </c>
      <c r="C189" s="13"/>
      <c r="D189" s="42" t="s">
        <v>199</v>
      </c>
      <c r="E189" s="15">
        <v>104.800257</v>
      </c>
      <c r="F189" s="15">
        <v>49.784132</v>
      </c>
      <c r="G189" s="15">
        <v>49.014153999999998</v>
      </c>
      <c r="H189" s="16">
        <f>+IF(G189=0,"0.0",(IF(E189=0,"n.a.",(G189/E189)*100)))</f>
        <v>46.769116224590931</v>
      </c>
      <c r="I189" s="16">
        <f>+IF(F189=0,"0.0",(IF(G189=0,"n.a.",(G189/F189)*100)))</f>
        <v>98.453366626940493</v>
      </c>
    </row>
    <row r="190" spans="1:9" s="3" customFormat="1" ht="14.25" x14ac:dyDescent="0.2">
      <c r="A190" s="3" t="s">
        <v>457</v>
      </c>
      <c r="C190" s="13"/>
      <c r="D190" s="42" t="s">
        <v>200</v>
      </c>
      <c r="E190" s="15">
        <v>537.68000300000006</v>
      </c>
      <c r="F190" s="15">
        <v>420.41867100000002</v>
      </c>
      <c r="G190" s="15">
        <v>419.981132</v>
      </c>
      <c r="H190" s="16">
        <f>+IF(G190=0,"0.0",(IF(E190=0,"n.a.",(G190/E190)*100)))</f>
        <v>78.10986639947626</v>
      </c>
      <c r="I190" s="16">
        <f>+IF(F190=0,"0.0",(IF(G190=0,"n.a.",(G190/F190)*100)))</f>
        <v>99.895927790514321</v>
      </c>
    </row>
    <row r="191" spans="1:9" s="3" customFormat="1" ht="14.25" x14ac:dyDescent="0.2">
      <c r="A191" s="3" t="s">
        <v>458</v>
      </c>
      <c r="C191" s="13"/>
      <c r="D191" s="42" t="s">
        <v>201</v>
      </c>
      <c r="E191" s="15">
        <v>323.73222099999998</v>
      </c>
      <c r="F191" s="15">
        <v>318.19332800000001</v>
      </c>
      <c r="G191" s="15">
        <v>318.19143400000002</v>
      </c>
      <c r="H191" s="16">
        <f>+IF(G191=0,"0.0",(IF(E191=0,"n.a.",(G191/E191)*100)))</f>
        <v>98.288466009690154</v>
      </c>
      <c r="I191" s="16">
        <f>+IF(F191=0,"0.0",(IF(G191=0,"n.a.",(G191/F191)*100)))</f>
        <v>99.999404764389027</v>
      </c>
    </row>
    <row r="192" spans="1:9" s="3" customFormat="1" ht="14.25" x14ac:dyDescent="0.2">
      <c r="A192" s="3" t="s">
        <v>459</v>
      </c>
      <c r="C192" s="13"/>
      <c r="D192" s="42" t="s">
        <v>124</v>
      </c>
      <c r="E192" s="15">
        <v>665.21287299999995</v>
      </c>
      <c r="F192" s="15">
        <v>539.35942799999998</v>
      </c>
      <c r="G192" s="15">
        <v>539.35942799999998</v>
      </c>
      <c r="H192" s="16">
        <f>+IF(G192=0,"0.0",(IF(E192=0,"n.a.",(G192/E192)*100)))</f>
        <v>81.080726169290472</v>
      </c>
      <c r="I192" s="16">
        <f>+IF(F192=0,"0.0",(IF(G192=0,"n.a.",(G192/F192)*100)))</f>
        <v>100</v>
      </c>
    </row>
    <row r="193" spans="1:9" s="3" customFormat="1" ht="14.25" x14ac:dyDescent="0.2">
      <c r="A193" s="3" t="s">
        <v>460</v>
      </c>
      <c r="C193" s="10" t="s">
        <v>220</v>
      </c>
      <c r="D193" s="10"/>
      <c r="E193" s="11">
        <f>+E194</f>
        <v>842.26367100000004</v>
      </c>
      <c r="F193" s="11">
        <f>+F194</f>
        <v>429.27137699999997</v>
      </c>
      <c r="G193" s="11">
        <f>+G194</f>
        <v>428.96489700000001</v>
      </c>
      <c r="H193" s="12">
        <f>+IF(G193=0,"0.0",(IF(E193=0,"n.a.",(G193/E193)*100)))</f>
        <v>50.930001111255343</v>
      </c>
      <c r="I193" s="12">
        <f>+IF(F193=0,"0.0",(IF(G193=0,"n.a.",(G193/F193)*100)))</f>
        <v>99.928604603889085</v>
      </c>
    </row>
    <row r="194" spans="1:9" s="3" customFormat="1" ht="14.25" x14ac:dyDescent="0.2">
      <c r="A194" s="3" t="s">
        <v>461</v>
      </c>
      <c r="C194" s="13"/>
      <c r="D194" s="14" t="s">
        <v>125</v>
      </c>
      <c r="E194" s="15">
        <v>842.26367100000004</v>
      </c>
      <c r="F194" s="15">
        <v>429.27137699999997</v>
      </c>
      <c r="G194" s="15">
        <v>428.96489700000001</v>
      </c>
      <c r="H194" s="16">
        <f>+IF(G194=0,"0.0",(IF(E194=0,"n.a.",(G194/E194)*100)))</f>
        <v>50.930001111255343</v>
      </c>
      <c r="I194" s="16">
        <f>+IF(F194=0,"0.0",(IF(G194=0,"n.a.",(G194/F194)*100)))</f>
        <v>99.928604603889085</v>
      </c>
    </row>
    <row r="195" spans="1:9" s="3" customFormat="1" ht="14.25" x14ac:dyDescent="0.2">
      <c r="A195" s="3" t="s">
        <v>462</v>
      </c>
      <c r="C195" s="10" t="s">
        <v>221</v>
      </c>
      <c r="D195" s="10"/>
      <c r="E195" s="11">
        <f>+E196+SUM(E199:E205)</f>
        <v>4453.869874</v>
      </c>
      <c r="F195" s="11">
        <f>+F196+SUM(F199:F205)</f>
        <v>2907.3648499999999</v>
      </c>
      <c r="G195" s="11">
        <f>+G196+SUM(G199:G205)</f>
        <v>2824.1100669999996</v>
      </c>
      <c r="H195" s="12">
        <f>+IF(G195=0,"0.0",(IF(E195=0,"n.a.",(G195/E195)*100)))</f>
        <v>63.408005776865672</v>
      </c>
      <c r="I195" s="12">
        <f>+IF(F195=0,"0.0",(IF(G195=0,"n.a.",(G195/F195)*100)))</f>
        <v>97.136417777080837</v>
      </c>
    </row>
    <row r="196" spans="1:9" s="3" customFormat="1" ht="14.25" x14ac:dyDescent="0.2">
      <c r="A196" s="3" t="s">
        <v>462</v>
      </c>
      <c r="C196" s="13"/>
      <c r="D196" s="6" t="s">
        <v>222</v>
      </c>
      <c r="E196" s="8">
        <f>+E197+E198</f>
        <v>1932.7401419999999</v>
      </c>
      <c r="F196" s="8">
        <f>+F197+F198</f>
        <v>1089.8800530000001</v>
      </c>
      <c r="G196" s="8">
        <f>+G197+G198</f>
        <v>1012.3413069999999</v>
      </c>
      <c r="H196" s="17">
        <f>+IF(G196=0,"0.0",(IF(E196=0,"n.a.",(G196/E196)*100)))</f>
        <v>52.378552346536807</v>
      </c>
      <c r="I196" s="17">
        <f>+IF(F196=0,"0.0",(IF(G196=0,"n.a.",(G196/F196)*100)))</f>
        <v>92.885570683987908</v>
      </c>
    </row>
    <row r="197" spans="1:9" s="3" customFormat="1" ht="14.25" x14ac:dyDescent="0.2">
      <c r="A197" s="3" t="s">
        <v>463</v>
      </c>
      <c r="C197" s="13"/>
      <c r="D197" s="79" t="s">
        <v>126</v>
      </c>
      <c r="E197" s="15">
        <v>1711.8382019999999</v>
      </c>
      <c r="F197" s="15">
        <v>987.75959799999998</v>
      </c>
      <c r="G197" s="15">
        <v>910.48677199999997</v>
      </c>
      <c r="H197" s="16">
        <f>+IF(G197=0,"0.0",(IF(E197=0,"n.a.",(G197/E197)*100)))</f>
        <v>53.187665220711089</v>
      </c>
      <c r="I197" s="16">
        <f>+IF(F197=0,"0.0",(IF(G197=0,"n.a.",(G197/F197)*100)))</f>
        <v>92.176960248580642</v>
      </c>
    </row>
    <row r="198" spans="1:9" s="3" customFormat="1" ht="25.5" x14ac:dyDescent="0.2">
      <c r="A198" s="3" t="s">
        <v>464</v>
      </c>
      <c r="C198" s="13"/>
      <c r="D198" s="65" t="s">
        <v>127</v>
      </c>
      <c r="E198" s="15">
        <v>220.90194</v>
      </c>
      <c r="F198" s="15">
        <v>102.12045500000001</v>
      </c>
      <c r="G198" s="15">
        <v>101.854535</v>
      </c>
      <c r="H198" s="16">
        <f>+IF(G198=0,"0.0",(IF(E198=0,"n.a.",(G198/E198)*100)))</f>
        <v>46.10848370095799</v>
      </c>
      <c r="I198" s="16">
        <f>+IF(F198=0,"0.0",(IF(G198=0,"n.a.",(G198/F198)*100)))</f>
        <v>99.739601630251258</v>
      </c>
    </row>
    <row r="199" spans="1:9" s="3" customFormat="1" ht="14.25" x14ac:dyDescent="0.2">
      <c r="A199" s="3" t="s">
        <v>465</v>
      </c>
      <c r="C199" s="13"/>
      <c r="D199" s="14" t="s">
        <v>128</v>
      </c>
      <c r="E199" s="15">
        <v>1053.860989</v>
      </c>
      <c r="F199" s="15">
        <v>840.33529099999998</v>
      </c>
      <c r="G199" s="15">
        <v>837.73020699999995</v>
      </c>
      <c r="H199" s="16">
        <f>+IF(G199=0,"0.0",(IF(E199=0,"n.a.",(G199/E199)*100)))</f>
        <v>79.49152836513241</v>
      </c>
      <c r="I199" s="16">
        <f>+IF(F199=0,"0.0",(IF(G199=0,"n.a.",(G199/F199)*100)))</f>
        <v>99.689994692844579</v>
      </c>
    </row>
    <row r="200" spans="1:9" s="3" customFormat="1" ht="14.25" x14ac:dyDescent="0.2">
      <c r="A200" s="3" t="s">
        <v>466</v>
      </c>
      <c r="C200" s="13"/>
      <c r="D200" s="14" t="s">
        <v>129</v>
      </c>
      <c r="E200" s="15">
        <v>208.68090100000001</v>
      </c>
      <c r="F200" s="15">
        <v>130.19102799999999</v>
      </c>
      <c r="G200" s="15">
        <v>129.79832300000001</v>
      </c>
      <c r="H200" s="16">
        <f>+IF(G200=0,"0.0",(IF(E200=0,"n.a.",(G200/E200)*100)))</f>
        <v>62.199426194733562</v>
      </c>
      <c r="I200" s="16">
        <f>+IF(F200=0,"0.0",(IF(G200=0,"n.a.",(G200/F200)*100)))</f>
        <v>99.698362470876276</v>
      </c>
    </row>
    <row r="201" spans="1:9" s="3" customFormat="1" ht="14.25" x14ac:dyDescent="0.2">
      <c r="A201" s="3" t="s">
        <v>467</v>
      </c>
      <c r="C201" s="13"/>
      <c r="D201" s="14" t="s">
        <v>263</v>
      </c>
      <c r="E201" s="15">
        <v>578.96828900000003</v>
      </c>
      <c r="F201" s="15">
        <v>352.63217500000002</v>
      </c>
      <c r="G201" s="15">
        <v>351.27529900000002</v>
      </c>
      <c r="H201" s="16">
        <f>+IF(G201=0,"0.0",(IF(E201=0,"n.a.",(G201/E201)*100)))</f>
        <v>60.672631934078169</v>
      </c>
      <c r="I201" s="16">
        <f>+IF(F201=0,"0.0",(IF(G201=0,"n.a.",(G201/F201)*100)))</f>
        <v>99.61521491905836</v>
      </c>
    </row>
    <row r="202" spans="1:9" s="3" customFormat="1" ht="14.25" x14ac:dyDescent="0.2">
      <c r="A202" s="3" t="s">
        <v>468</v>
      </c>
      <c r="C202" s="13"/>
      <c r="D202" s="14" t="s">
        <v>264</v>
      </c>
      <c r="E202" s="15">
        <v>59.783693999999997</v>
      </c>
      <c r="F202" s="15">
        <v>29.562449000000001</v>
      </c>
      <c r="G202" s="15">
        <v>29.455285</v>
      </c>
      <c r="H202" s="16">
        <f>+IF(G202=0,"0.0",(IF(E202=0,"n.a.",(G202/E202)*100)))</f>
        <v>49.269764093199058</v>
      </c>
      <c r="I202" s="16">
        <f>+IF(F202=0,"0.0",(IF(G202=0,"n.a.",(G202/F202)*100)))</f>
        <v>99.637499586045791</v>
      </c>
    </row>
    <row r="203" spans="1:9" s="3" customFormat="1" ht="14.25" x14ac:dyDescent="0.2">
      <c r="A203" s="3" t="s">
        <v>469</v>
      </c>
      <c r="C203" s="13"/>
      <c r="D203" s="14" t="s">
        <v>265</v>
      </c>
      <c r="E203" s="15">
        <v>34.041362999999997</v>
      </c>
      <c r="F203" s="15">
        <v>20.726298</v>
      </c>
      <c r="G203" s="15">
        <v>20.675632</v>
      </c>
      <c r="H203" s="16">
        <f>+IF(G203=0,"0.0",(IF(E203=0,"n.a.",(G203/E203)*100)))</f>
        <v>60.73679247214632</v>
      </c>
      <c r="I203" s="16">
        <f>+IF(F203=0,"0.0",(IF(G203=0,"n.a.",(G203/F203)*100)))</f>
        <v>99.755547276218834</v>
      </c>
    </row>
    <row r="204" spans="1:9" s="3" customFormat="1" ht="14.25" x14ac:dyDescent="0.2">
      <c r="A204" s="3" t="s">
        <v>470</v>
      </c>
      <c r="C204" s="13"/>
      <c r="D204" s="14" t="s">
        <v>130</v>
      </c>
      <c r="E204" s="15">
        <v>27.702383999999999</v>
      </c>
      <c r="F204" s="15">
        <v>21.661358</v>
      </c>
      <c r="G204" s="15">
        <v>21.589845</v>
      </c>
      <c r="H204" s="16">
        <f>+IF(G204=0,"0.0",(IF(E204=0,"n.a.",(G204/E204)*100)))</f>
        <v>77.93497122846901</v>
      </c>
      <c r="I204" s="16">
        <f>+IF(F204=0,"0.0",(IF(G204=0,"n.a.",(G204/F204)*100)))</f>
        <v>99.669859110402953</v>
      </c>
    </row>
    <row r="205" spans="1:9" s="3" customFormat="1" ht="14.25" x14ac:dyDescent="0.2">
      <c r="A205" s="3" t="s">
        <v>471</v>
      </c>
      <c r="C205" s="13"/>
      <c r="D205" s="14" t="s">
        <v>131</v>
      </c>
      <c r="E205" s="15">
        <v>558.09211200000004</v>
      </c>
      <c r="F205" s="15">
        <v>422.37619799999999</v>
      </c>
      <c r="G205" s="15">
        <v>421.244169</v>
      </c>
      <c r="H205" s="16">
        <f>+IF(G205=0,"0.0",(IF(E205=0,"n.a.",(G205/E205)*100)))</f>
        <v>75.479326788979947</v>
      </c>
      <c r="I205" s="16">
        <f>+IF(F205=0,"0.0",(IF(G205=0,"n.a.",(G205/F205)*100)))</f>
        <v>99.731985607768564</v>
      </c>
    </row>
    <row r="206" spans="1:9" s="3" customFormat="1" ht="14.25" x14ac:dyDescent="0.2">
      <c r="A206" s="3" t="s">
        <v>472</v>
      </c>
      <c r="C206" s="10" t="s">
        <v>223</v>
      </c>
      <c r="D206" s="10"/>
      <c r="E206" s="11">
        <f>+SUM(E207:E223)</f>
        <v>20228.395162999997</v>
      </c>
      <c r="F206" s="11">
        <f>+SUM(F207:F223)</f>
        <v>20079.636338000004</v>
      </c>
      <c r="G206" s="11">
        <f>+SUM(G207:G223)</f>
        <v>19135.165039999996</v>
      </c>
      <c r="H206" s="12">
        <f>+IF(G206=0,"0.0",(IF(E206=0,"n.a.",(G206/E206)*100)))</f>
        <v>94.595566706153534</v>
      </c>
      <c r="I206" s="12">
        <f>+IF(F206=0,"0.0",(IF(G206=0,"n.a.",(G206/F206)*100)))</f>
        <v>95.296372493496662</v>
      </c>
    </row>
    <row r="207" spans="1:9" s="3" customFormat="1" ht="14.25" x14ac:dyDescent="0.2">
      <c r="A207" s="3" t="s">
        <v>473</v>
      </c>
      <c r="C207" s="13"/>
      <c r="D207" s="42" t="s">
        <v>132</v>
      </c>
      <c r="E207" s="15">
        <v>805.64631899999995</v>
      </c>
      <c r="F207" s="15">
        <v>561.68258700000001</v>
      </c>
      <c r="G207" s="15">
        <v>533.50912000000005</v>
      </c>
      <c r="H207" s="16">
        <f>+IF(G207=0,"0.0",(IF(E207=0,"n.a.",(G207/E207)*100)))</f>
        <v>66.22125707248469</v>
      </c>
      <c r="I207" s="16">
        <f>+IF(F207=0,"0.0",(IF(G207=0,"n.a.",(G207/F207)*100)))</f>
        <v>94.984094637778043</v>
      </c>
    </row>
    <row r="208" spans="1:9" s="3" customFormat="1" ht="14.25" x14ac:dyDescent="0.2">
      <c r="A208" s="3" t="s">
        <v>474</v>
      </c>
      <c r="C208" s="13"/>
      <c r="D208" s="42" t="s">
        <v>133</v>
      </c>
      <c r="E208" s="15">
        <v>471.50794400000001</v>
      </c>
      <c r="F208" s="15">
        <v>231.280486</v>
      </c>
      <c r="G208" s="15">
        <v>119.15673200000001</v>
      </c>
      <c r="H208" s="16">
        <f>+IF(G208=0,"0.0",(IF(E208=0,"n.a.",(G208/E208)*100)))</f>
        <v>25.271415575556027</v>
      </c>
      <c r="I208" s="16">
        <f>+IF(F208=0,"0.0",(IF(G208=0,"n.a.",(G208/F208)*100)))</f>
        <v>51.520443449777254</v>
      </c>
    </row>
    <row r="209" spans="1:9" s="3" customFormat="1" ht="14.25" x14ac:dyDescent="0.2">
      <c r="A209" s="3" t="s">
        <v>475</v>
      </c>
      <c r="C209" s="13"/>
      <c r="D209" s="42" t="s">
        <v>134</v>
      </c>
      <c r="E209" s="15">
        <v>224.31</v>
      </c>
      <c r="F209" s="15">
        <v>214.25231199999999</v>
      </c>
      <c r="G209" s="15">
        <v>212.678178</v>
      </c>
      <c r="H209" s="16">
        <f>+IF(G209=0,"0.0",(IF(E209=0,"n.a.",(G209/E209)*100)))</f>
        <v>94.814398823057374</v>
      </c>
      <c r="I209" s="16">
        <f>+IF(F209=0,"0.0",(IF(G209=0,"n.a.",(G209/F209)*100)))</f>
        <v>99.265289608636763</v>
      </c>
    </row>
    <row r="210" spans="1:9" s="3" customFormat="1" ht="14.25" x14ac:dyDescent="0.2">
      <c r="A210" s="3" t="s">
        <v>476</v>
      </c>
      <c r="C210" s="13"/>
      <c r="D210" s="42" t="s">
        <v>135</v>
      </c>
      <c r="E210" s="15">
        <v>189.450918</v>
      </c>
      <c r="F210" s="15">
        <v>504.89916099999999</v>
      </c>
      <c r="G210" s="15">
        <v>504.89916099999999</v>
      </c>
      <c r="H210" s="16">
        <f>+IF(G210=0,"0.0",(IF(E210=0,"n.a.",(G210/E210)*100)))</f>
        <v>266.50657929247933</v>
      </c>
      <c r="I210" s="16">
        <f>+IF(F210=0,"0.0",(IF(G210=0,"n.a.",(G210/F210)*100)))</f>
        <v>100</v>
      </c>
    </row>
    <row r="211" spans="1:9" s="3" customFormat="1" ht="14.25" x14ac:dyDescent="0.2">
      <c r="A211" s="3" t="s">
        <v>477</v>
      </c>
      <c r="C211" s="13"/>
      <c r="D211" s="42" t="s">
        <v>136</v>
      </c>
      <c r="E211" s="15">
        <v>829.98736699999995</v>
      </c>
      <c r="F211" s="15">
        <v>790.55567499999995</v>
      </c>
      <c r="G211" s="15">
        <v>662.97343499999999</v>
      </c>
      <c r="H211" s="16">
        <f>+IF(G211=0,"0.0",(IF(E211=0,"n.a.",(G211/E211)*100)))</f>
        <v>79.877533244430694</v>
      </c>
      <c r="I211" s="16">
        <f>+IF(F211=0,"0.0",(IF(G211=0,"n.a.",(G211/F211)*100)))</f>
        <v>83.861700822019912</v>
      </c>
    </row>
    <row r="212" spans="1:9" s="3" customFormat="1" ht="14.25" x14ac:dyDescent="0.2">
      <c r="A212" s="3" t="s">
        <v>478</v>
      </c>
      <c r="C212" s="13"/>
      <c r="D212" s="42" t="s">
        <v>137</v>
      </c>
      <c r="E212" s="15">
        <v>276.816059</v>
      </c>
      <c r="F212" s="15">
        <v>123.754234</v>
      </c>
      <c r="G212" s="15">
        <v>109.45969700000001</v>
      </c>
      <c r="H212" s="16">
        <f>+IF(G212=0,"0.0",(IF(E212=0,"n.a.",(G212/E212)*100)))</f>
        <v>39.542394106550013</v>
      </c>
      <c r="I212" s="16">
        <f>+IF(F212=0,"0.0",(IF(G212=0,"n.a.",(G212/F212)*100)))</f>
        <v>88.44925418874962</v>
      </c>
    </row>
    <row r="213" spans="1:9" s="3" customFormat="1" ht="14.25" x14ac:dyDescent="0.2">
      <c r="A213" s="3" t="s">
        <v>479</v>
      </c>
      <c r="C213" s="13"/>
      <c r="D213" s="42" t="s">
        <v>266</v>
      </c>
      <c r="E213" s="15">
        <v>3959.7721780000002</v>
      </c>
      <c r="F213" s="15">
        <v>2240.198159</v>
      </c>
      <c r="G213" s="15">
        <v>2043.4783769999999</v>
      </c>
      <c r="H213" s="16">
        <f>+IF(G213=0,"0.0",(IF(E213=0,"n.a.",(G213/E213)*100)))</f>
        <v>51.605958250661757</v>
      </c>
      <c r="I213" s="16">
        <f>+IF(F213=0,"0.0",(IF(G213=0,"n.a.",(G213/F213)*100)))</f>
        <v>91.218643707491765</v>
      </c>
    </row>
    <row r="214" spans="1:9" s="3" customFormat="1" ht="14.25" x14ac:dyDescent="0.2">
      <c r="A214" s="3" t="s">
        <v>480</v>
      </c>
      <c r="C214" s="13"/>
      <c r="D214" s="42" t="s">
        <v>267</v>
      </c>
      <c r="E214" s="15">
        <v>1712.084985</v>
      </c>
      <c r="F214" s="15">
        <v>1553.8106949999999</v>
      </c>
      <c r="G214" s="15">
        <v>1491.6155220000001</v>
      </c>
      <c r="H214" s="16">
        <f>+IF(G214=0,"0.0",(IF(E214=0,"n.a.",(G214/E214)*100)))</f>
        <v>87.122750042691379</v>
      </c>
      <c r="I214" s="16">
        <f>+IF(F214=0,"0.0",(IF(G214=0,"n.a.",(G214/F214)*100)))</f>
        <v>95.997249008509371</v>
      </c>
    </row>
    <row r="215" spans="1:9" s="3" customFormat="1" ht="14.25" x14ac:dyDescent="0.2">
      <c r="A215" s="3" t="s">
        <v>481</v>
      </c>
      <c r="C215" s="13"/>
      <c r="D215" s="42" t="s">
        <v>138</v>
      </c>
      <c r="E215" s="15">
        <v>773.25528399999996</v>
      </c>
      <c r="F215" s="15">
        <v>590.011979</v>
      </c>
      <c r="G215" s="15">
        <v>581.25578299999995</v>
      </c>
      <c r="H215" s="16">
        <f>+IF(G215=0,"0.0",(IF(E215=0,"n.a.",(G215/E215)*100)))</f>
        <v>75.169972327017419</v>
      </c>
      <c r="I215" s="16">
        <f>+IF(F215=0,"0.0",(IF(G215=0,"n.a.",(G215/F215)*100)))</f>
        <v>98.515929114720564</v>
      </c>
    </row>
    <row r="216" spans="1:9" s="3" customFormat="1" ht="14.25" x14ac:dyDescent="0.2">
      <c r="A216" s="3" t="s">
        <v>482</v>
      </c>
      <c r="C216" s="13"/>
      <c r="D216" s="42" t="s">
        <v>139</v>
      </c>
      <c r="E216" s="15">
        <v>1070.131513</v>
      </c>
      <c r="F216" s="15">
        <v>874.80401800000004</v>
      </c>
      <c r="G216" s="15">
        <v>869.96202800000003</v>
      </c>
      <c r="H216" s="16">
        <f>+IF(G216=0,"0.0",(IF(E216=0,"n.a.",(G216/E216)*100)))</f>
        <v>81.294870530553183</v>
      </c>
      <c r="I216" s="16">
        <f>+IF(F216=0,"0.0",(IF(G216=0,"n.a.",(G216/F216)*100)))</f>
        <v>99.446505742958308</v>
      </c>
    </row>
    <row r="217" spans="1:9" s="3" customFormat="1" ht="14.25" x14ac:dyDescent="0.2">
      <c r="A217" s="3" t="s">
        <v>483</v>
      </c>
      <c r="C217" s="13"/>
      <c r="D217" s="42" t="s">
        <v>140</v>
      </c>
      <c r="E217" s="15">
        <v>8704.1102489999994</v>
      </c>
      <c r="F217" s="15">
        <v>11320.834389</v>
      </c>
      <c r="G217" s="15">
        <v>11234.454458</v>
      </c>
      <c r="H217" s="16">
        <f>+IF(G217=0,"0.0",(IF(E217=0,"n.a.",(G217/E217)*100)))</f>
        <v>129.07068197224075</v>
      </c>
      <c r="I217" s="16">
        <f>+IF(F217=0,"0.0",(IF(G217=0,"n.a.",(G217/F217)*100)))</f>
        <v>99.23698264605008</v>
      </c>
    </row>
    <row r="218" spans="1:9" s="3" customFormat="1" ht="14.25" x14ac:dyDescent="0.2">
      <c r="A218" s="3" t="s">
        <v>484</v>
      </c>
      <c r="C218" s="13"/>
      <c r="D218" s="42" t="s">
        <v>202</v>
      </c>
      <c r="E218" s="15">
        <v>231.8</v>
      </c>
      <c r="F218" s="15">
        <v>223.34128799999999</v>
      </c>
      <c r="G218" s="15">
        <v>216.95824099999999</v>
      </c>
      <c r="H218" s="16">
        <f>+IF(G218=0,"0.0",(IF(E218=0,"n.a.",(G218/E218)*100)))</f>
        <v>93.597170405521993</v>
      </c>
      <c r="I218" s="16">
        <f>+IF(F218=0,"0.0",(IF(G218=0,"n.a.",(G218/F218)*100)))</f>
        <v>97.142021048969681</v>
      </c>
    </row>
    <row r="219" spans="1:9" s="3" customFormat="1" ht="25.5" x14ac:dyDescent="0.2">
      <c r="A219" s="3" t="s">
        <v>485</v>
      </c>
      <c r="C219" s="13"/>
      <c r="D219" s="42" t="s">
        <v>268</v>
      </c>
      <c r="E219" s="15">
        <v>245.52172100000001</v>
      </c>
      <c r="F219" s="15">
        <v>261.54304200000001</v>
      </c>
      <c r="G219" s="15">
        <v>257.730256</v>
      </c>
      <c r="H219" s="16">
        <f>+IF(G219=0,"0.0",(IF(E219=0,"n.a.",(G219/E219)*100)))</f>
        <v>104.97248673163217</v>
      </c>
      <c r="I219" s="16">
        <f>+IF(F219=0,"0.0",(IF(G219=0,"n.a.",(G219/F219)*100)))</f>
        <v>98.542195590123924</v>
      </c>
    </row>
    <row r="220" spans="1:9" s="3" customFormat="1" ht="14.25" x14ac:dyDescent="0.2">
      <c r="A220" s="3" t="s">
        <v>486</v>
      </c>
      <c r="C220" s="13"/>
      <c r="D220" s="42" t="s">
        <v>141</v>
      </c>
      <c r="E220" s="15">
        <v>50.377426</v>
      </c>
      <c r="F220" s="15">
        <v>206.27425600000001</v>
      </c>
      <c r="G220" s="15">
        <v>146.012676</v>
      </c>
      <c r="H220" s="16">
        <f>+IF(G220=0,"0.0",(IF(E220=0,"n.a.",(G220/E220)*100)))</f>
        <v>289.83750777580417</v>
      </c>
      <c r="I220" s="16">
        <f>+IF(F220=0,"0.0",(IF(G220=0,"n.a.",(G220/F220)*100)))</f>
        <v>70.785699985751009</v>
      </c>
    </row>
    <row r="221" spans="1:9" s="3" customFormat="1" ht="14.25" x14ac:dyDescent="0.2">
      <c r="A221" s="3" t="s">
        <v>487</v>
      </c>
      <c r="C221" s="13"/>
      <c r="D221" s="42" t="s">
        <v>269</v>
      </c>
      <c r="E221" s="15">
        <v>346.09458000000001</v>
      </c>
      <c r="F221" s="15">
        <v>305.20556199999999</v>
      </c>
      <c r="G221" s="15">
        <v>128.93027000000001</v>
      </c>
      <c r="H221" s="16">
        <f>+IF(G221=0,"0.0",(IF(E221=0,"n.a.",(G221/E221)*100)))</f>
        <v>37.252900637738968</v>
      </c>
      <c r="I221" s="16">
        <f>+IF(F221=0,"0.0",(IF(G221=0,"n.a.",(G221/F221)*100)))</f>
        <v>42.243748493679163</v>
      </c>
    </row>
    <row r="222" spans="1:9" s="3" customFormat="1" ht="25.5" x14ac:dyDescent="0.2">
      <c r="A222" s="3" t="s">
        <v>488</v>
      </c>
      <c r="C222" s="13"/>
      <c r="D222" s="42" t="s">
        <v>270</v>
      </c>
      <c r="E222" s="15">
        <v>336.46359999999999</v>
      </c>
      <c r="F222" s="15">
        <v>76.655985000000001</v>
      </c>
      <c r="G222" s="15">
        <v>21.558596000000001</v>
      </c>
      <c r="H222" s="16">
        <f>+IF(G222=0,"0.0",(IF(E222=0,"n.a.",(G222/E222)*100)))</f>
        <v>6.4074081119027442</v>
      </c>
      <c r="I222" s="16">
        <f>+IF(F222=0,"0.0",(IF(G222=0,"n.a.",(G222/F222)*100)))</f>
        <v>28.123826208742869</v>
      </c>
    </row>
    <row r="223" spans="1:9" s="3" customFormat="1" ht="14.25" x14ac:dyDescent="0.2">
      <c r="A223" s="3" t="s">
        <v>489</v>
      </c>
      <c r="C223" s="13"/>
      <c r="D223" s="42" t="s">
        <v>271</v>
      </c>
      <c r="E223" s="15">
        <v>1.0650200000000001</v>
      </c>
      <c r="F223" s="15">
        <v>0.53251000000000004</v>
      </c>
      <c r="G223" s="15">
        <v>0.53251000000000004</v>
      </c>
      <c r="H223" s="16">
        <f>+IF(G223=0,"0.0",(IF(E223=0,"n.a.",(G223/E223)*100)))</f>
        <v>50</v>
      </c>
      <c r="I223" s="16">
        <f>+IF(F223=0,"0.0",(IF(G223=0,"n.a.",(G223/F223)*100)))</f>
        <v>100</v>
      </c>
    </row>
    <row r="224" spans="1:9" s="3" customFormat="1" ht="14.25" x14ac:dyDescent="0.2">
      <c r="A224" s="3" t="s">
        <v>490</v>
      </c>
      <c r="C224" s="10" t="s">
        <v>224</v>
      </c>
      <c r="D224" s="10"/>
      <c r="E224" s="11">
        <f>+E225+SUM(E230:E254)</f>
        <v>56187.667286999997</v>
      </c>
      <c r="F224" s="11">
        <f>+F225+SUM(F230:F254)</f>
        <v>34890.291599000004</v>
      </c>
      <c r="G224" s="11">
        <f>+G225+SUM(G230:G254)</f>
        <v>33206.513541000008</v>
      </c>
      <c r="H224" s="12">
        <f>+IF(G224=0,"0.0",(IF(E224=0,"n.a.",(G224/E224)*100)))</f>
        <v>59.099291969864211</v>
      </c>
      <c r="I224" s="12">
        <f>+IF(F224=0,"0.0",(IF(G224=0,"n.a.",(G224/F224)*100)))</f>
        <v>95.174078573627469</v>
      </c>
    </row>
    <row r="225" spans="1:9" s="3" customFormat="1" ht="14.25" x14ac:dyDescent="0.2">
      <c r="A225" s="3" t="s">
        <v>490</v>
      </c>
      <c r="C225" s="13"/>
      <c r="D225" s="6" t="s">
        <v>225</v>
      </c>
      <c r="E225" s="8">
        <f>SUM(E226:E229)</f>
        <v>7340.6343060000008</v>
      </c>
      <c r="F225" s="8">
        <f>SUM(F226:F229)</f>
        <v>5110.0328600000003</v>
      </c>
      <c r="G225" s="8">
        <f>SUM(G226:G229)</f>
        <v>5022.6527029999997</v>
      </c>
      <c r="H225" s="17">
        <f>+IF(G225=0,"0.0",(IF(E225=0,"n.a.",(G225/E225)*100)))</f>
        <v>68.422598015741542</v>
      </c>
      <c r="I225" s="17">
        <f>+IF(F225=0,"0.0",(IF(G225=0,"n.a.",(G225/F225)*100)))</f>
        <v>98.290027493091287</v>
      </c>
    </row>
    <row r="226" spans="1:9" s="3" customFormat="1" ht="14.25" x14ac:dyDescent="0.2">
      <c r="A226" s="3" t="s">
        <v>491</v>
      </c>
      <c r="B226" s="3" t="s">
        <v>492</v>
      </c>
      <c r="C226" s="13"/>
      <c r="D226" s="79" t="s">
        <v>142</v>
      </c>
      <c r="E226" s="15">
        <v>2815.7277210000002</v>
      </c>
      <c r="F226" s="15">
        <v>886.90753299999994</v>
      </c>
      <c r="G226" s="15">
        <v>879.20661700000005</v>
      </c>
      <c r="H226" s="16">
        <f>+IF(G226=0,"0.0",(IF(E226=0,"n.a.",(G226/E226)*100)))</f>
        <v>31.224845017605308</v>
      </c>
      <c r="I226" s="16">
        <f>+IF(F226=0,"0.0",(IF(G226=0,"n.a.",(G226/F226)*100)))</f>
        <v>99.131711512929513</v>
      </c>
    </row>
    <row r="227" spans="1:9" s="3" customFormat="1" ht="14.25" x14ac:dyDescent="0.2">
      <c r="A227" s="3" t="s">
        <v>493</v>
      </c>
      <c r="B227" s="3" t="s">
        <v>492</v>
      </c>
      <c r="C227" s="13"/>
      <c r="D227" s="79" t="s">
        <v>143</v>
      </c>
      <c r="E227" s="15">
        <v>2267.7463520000001</v>
      </c>
      <c r="F227" s="15">
        <v>1627.4197710000001</v>
      </c>
      <c r="G227" s="15">
        <v>1581.172069</v>
      </c>
      <c r="H227" s="16">
        <f>+IF(G227=0,"0.0",(IF(E227=0,"n.a.",(G227/E227)*100)))</f>
        <v>69.724379342756407</v>
      </c>
      <c r="I227" s="16">
        <f>+IF(F227=0,"0.0",(IF(G227=0,"n.a.",(G227/F227)*100)))</f>
        <v>97.158219236111265</v>
      </c>
    </row>
    <row r="228" spans="1:9" s="3" customFormat="1" ht="14.25" x14ac:dyDescent="0.2">
      <c r="A228" s="3" t="s">
        <v>494</v>
      </c>
      <c r="B228" s="3" t="s">
        <v>492</v>
      </c>
      <c r="C228" s="13"/>
      <c r="D228" s="79" t="s">
        <v>144</v>
      </c>
      <c r="E228" s="15">
        <v>2206.6170780000002</v>
      </c>
      <c r="F228" s="15">
        <v>2570.8725869999998</v>
      </c>
      <c r="G228" s="15">
        <v>2543.9422500000001</v>
      </c>
      <c r="H228" s="16">
        <f>+IF(G228=0,"0.0",(IF(E228=0,"n.a.",(G228/E228)*100)))</f>
        <v>115.28698274671831</v>
      </c>
      <c r="I228" s="16">
        <f>+IF(F228=0,"0.0",(IF(G228=0,"n.a.",(G228/F228)*100)))</f>
        <v>98.952482626475657</v>
      </c>
    </row>
    <row r="229" spans="1:9" s="3" customFormat="1" x14ac:dyDescent="0.2">
      <c r="A229" s="3" t="s">
        <v>495</v>
      </c>
      <c r="C229" s="14"/>
      <c r="D229" s="79" t="s">
        <v>272</v>
      </c>
      <c r="E229" s="15">
        <v>50.543154999999999</v>
      </c>
      <c r="F229" s="15">
        <v>24.832968999999999</v>
      </c>
      <c r="G229" s="15">
        <v>18.331766999999999</v>
      </c>
      <c r="H229" s="16">
        <f>+IF(G229=0,"0.0",(IF(E229=0,"n.a.",(G229/E229)*100)))</f>
        <v>36.269534420635196</v>
      </c>
      <c r="I229" s="16">
        <f>+IF(F229=0,"0.0",(IF(G229=0,"n.a.",(G229/F229)*100)))</f>
        <v>73.820279000871793</v>
      </c>
    </row>
    <row r="230" spans="1:9" s="3" customFormat="1" ht="14.25" x14ac:dyDescent="0.2">
      <c r="A230" s="3" t="s">
        <v>496</v>
      </c>
      <c r="C230" s="13"/>
      <c r="D230" s="14" t="s">
        <v>145</v>
      </c>
      <c r="E230" s="15">
        <v>2537.7775700000002</v>
      </c>
      <c r="F230" s="15">
        <v>2023.389459</v>
      </c>
      <c r="G230" s="15">
        <v>2018.4605919999999</v>
      </c>
      <c r="H230" s="16">
        <f>+IF(G230=0,"0.0",(IF(E230=0,"n.a.",(G230/E230)*100)))</f>
        <v>79.536544725627778</v>
      </c>
      <c r="I230" s="16">
        <f>+IF(F230=0,"0.0",(IF(G230=0,"n.a.",(G230/F230)*100)))</f>
        <v>99.756405422689312</v>
      </c>
    </row>
    <row r="231" spans="1:9" s="3" customFormat="1" ht="25.5" x14ac:dyDescent="0.2">
      <c r="A231" s="3" t="s">
        <v>497</v>
      </c>
      <c r="C231" s="13"/>
      <c r="D231" s="42" t="s">
        <v>146</v>
      </c>
      <c r="E231" s="15">
        <v>709.94946100000004</v>
      </c>
      <c r="F231" s="15">
        <v>386.57662800000003</v>
      </c>
      <c r="G231" s="15">
        <v>384.48814700000003</v>
      </c>
      <c r="H231" s="16">
        <f>+IF(G231=0,"0.0",(IF(E231=0,"n.a.",(G231/E231)*100)))</f>
        <v>54.157115135833592</v>
      </c>
      <c r="I231" s="16">
        <f>+IF(F231=0,"0.0",(IF(G231=0,"n.a.",(G231/F231)*100)))</f>
        <v>99.45974980153224</v>
      </c>
    </row>
    <row r="232" spans="1:9" s="3" customFormat="1" ht="14.25" x14ac:dyDescent="0.2">
      <c r="A232" s="3" t="s">
        <v>498</v>
      </c>
      <c r="C232" s="13"/>
      <c r="D232" s="42" t="s">
        <v>147</v>
      </c>
      <c r="E232" s="15">
        <v>397.62705299999999</v>
      </c>
      <c r="F232" s="15">
        <v>205.502319</v>
      </c>
      <c r="G232" s="15">
        <v>176.40975700000001</v>
      </c>
      <c r="H232" s="16">
        <f>+IF(G232=0,"0.0",(IF(E232=0,"n.a.",(G232/E232)*100)))</f>
        <v>44.36563248627855</v>
      </c>
      <c r="I232" s="16">
        <f>+IF(F232=0,"0.0",(IF(G232=0,"n.a.",(G232/F232)*100)))</f>
        <v>85.843195278005595</v>
      </c>
    </row>
    <row r="233" spans="1:9" s="3" customFormat="1" ht="14.25" x14ac:dyDescent="0.2">
      <c r="A233" s="3" t="s">
        <v>499</v>
      </c>
      <c r="C233" s="13"/>
      <c r="D233" s="42" t="s">
        <v>273</v>
      </c>
      <c r="E233" s="15">
        <v>243.13543899999999</v>
      </c>
      <c r="F233" s="15">
        <v>94.079932999999997</v>
      </c>
      <c r="G233" s="15">
        <v>89.156096000000005</v>
      </c>
      <c r="H233" s="16">
        <f>+IF(G233=0,"0.0",(IF(E233=0,"n.a.",(G233/E233)*100)))</f>
        <v>36.669313353369276</v>
      </c>
      <c r="I233" s="16">
        <f>+IF(F233=0,"0.0",(IF(G233=0,"n.a.",(G233/F233)*100)))</f>
        <v>94.766325992175197</v>
      </c>
    </row>
    <row r="234" spans="1:9" s="3" customFormat="1" ht="25.5" x14ac:dyDescent="0.2">
      <c r="A234" s="3" t="s">
        <v>500</v>
      </c>
      <c r="C234" s="13"/>
      <c r="D234" s="42" t="s">
        <v>274</v>
      </c>
      <c r="E234" s="15">
        <v>26.367000000000001</v>
      </c>
      <c r="F234" s="15">
        <v>20.437667999999999</v>
      </c>
      <c r="G234" s="15">
        <v>20.054822999999999</v>
      </c>
      <c r="H234" s="16">
        <f>+IF(G234=0,"0.0",(IF(E234=0,"n.a.",(G234/E234)*100)))</f>
        <v>76.060314028899754</v>
      </c>
      <c r="I234" s="16">
        <f>+IF(F234=0,"0.0",(IF(G234=0,"n.a.",(G234/F234)*100)))</f>
        <v>98.126767691891274</v>
      </c>
    </row>
    <row r="235" spans="1:9" s="3" customFormat="1" ht="14.25" x14ac:dyDescent="0.2">
      <c r="A235" s="3" t="s">
        <v>501</v>
      </c>
      <c r="C235" s="13"/>
      <c r="D235" s="42" t="s">
        <v>148</v>
      </c>
      <c r="E235" s="15">
        <v>1556.7510629999999</v>
      </c>
      <c r="F235" s="15">
        <v>581.55116699999996</v>
      </c>
      <c r="G235" s="15">
        <v>525.814391</v>
      </c>
      <c r="H235" s="16">
        <f>+IF(G235=0,"0.0",(IF(E235=0,"n.a.",(G235/E235)*100)))</f>
        <v>33.776395179503403</v>
      </c>
      <c r="I235" s="16">
        <f>+IF(F235=0,"0.0",(IF(G235=0,"n.a.",(G235/F235)*100)))</f>
        <v>90.415843151424724</v>
      </c>
    </row>
    <row r="236" spans="1:9" s="3" customFormat="1" ht="14.25" x14ac:dyDescent="0.2">
      <c r="A236" s="3" t="s">
        <v>502</v>
      </c>
      <c r="C236" s="13"/>
      <c r="D236" s="42" t="s">
        <v>149</v>
      </c>
      <c r="E236" s="15">
        <v>6330.0852910000003</v>
      </c>
      <c r="F236" s="15">
        <v>5400.8109780000004</v>
      </c>
      <c r="G236" s="15">
        <v>5253.6660879999999</v>
      </c>
      <c r="H236" s="16">
        <f>+IF(G236=0,"0.0",(IF(E236=0,"n.a.",(G236/E236)*100)))</f>
        <v>82.995186422994436</v>
      </c>
      <c r="I236" s="16">
        <f>+IF(F236=0,"0.0",(IF(G236=0,"n.a.",(G236/F236)*100)))</f>
        <v>97.275503797496526</v>
      </c>
    </row>
    <row r="237" spans="1:9" s="3" customFormat="1" ht="14.25" x14ac:dyDescent="0.2">
      <c r="A237" s="3" t="s">
        <v>503</v>
      </c>
      <c r="C237" s="13"/>
      <c r="D237" s="42" t="s">
        <v>150</v>
      </c>
      <c r="E237" s="15">
        <v>262.78709099999998</v>
      </c>
      <c r="F237" s="15">
        <v>186.631147</v>
      </c>
      <c r="G237" s="15">
        <v>162.30579399999999</v>
      </c>
      <c r="H237" s="16">
        <f>+IF(G237=0,"0.0",(IF(E237=0,"n.a.",(G237/E237)*100)))</f>
        <v>61.76322945787318</v>
      </c>
      <c r="I237" s="16">
        <f>+IF(F237=0,"0.0",(IF(G237=0,"n.a.",(G237/F237)*100)))</f>
        <v>86.966080747497088</v>
      </c>
    </row>
    <row r="238" spans="1:9" s="3" customFormat="1" ht="25.5" x14ac:dyDescent="0.2">
      <c r="A238" s="3" t="s">
        <v>504</v>
      </c>
      <c r="C238" s="13"/>
      <c r="D238" s="42" t="s">
        <v>151</v>
      </c>
      <c r="E238" s="15">
        <v>3766.8832969999999</v>
      </c>
      <c r="F238" s="15">
        <v>1925.6296030000001</v>
      </c>
      <c r="G238" s="15">
        <v>1810.375571</v>
      </c>
      <c r="H238" s="16">
        <f>+IF(G238=0,"0.0",(IF(E238=0,"n.a.",(G238/E238)*100)))</f>
        <v>48.060304189455756</v>
      </c>
      <c r="I238" s="16">
        <f>+IF(F238=0,"0.0",(IF(G238=0,"n.a.",(G238/F238)*100)))</f>
        <v>94.014735138032663</v>
      </c>
    </row>
    <row r="239" spans="1:9" s="3" customFormat="1" ht="14.25" x14ac:dyDescent="0.2">
      <c r="A239" s="3" t="s">
        <v>505</v>
      </c>
      <c r="C239" s="13"/>
      <c r="D239" s="42" t="s">
        <v>152</v>
      </c>
      <c r="E239" s="15">
        <v>6947.6951639999997</v>
      </c>
      <c r="F239" s="15">
        <v>2216.8754960000001</v>
      </c>
      <c r="G239" s="15">
        <v>1974.7395779999999</v>
      </c>
      <c r="H239" s="16">
        <f>+IF(G239=0,"0.0",(IF(E239=0,"n.a.",(G239/E239)*100)))</f>
        <v>28.422945039849481</v>
      </c>
      <c r="I239" s="16">
        <f>+IF(F239=0,"0.0",(IF(G239=0,"n.a.",(G239/F239)*100)))</f>
        <v>89.07760411277512</v>
      </c>
    </row>
    <row r="240" spans="1:9" s="3" customFormat="1" ht="14.25" x14ac:dyDescent="0.2">
      <c r="A240" s="3" t="s">
        <v>506</v>
      </c>
      <c r="C240" s="13"/>
      <c r="D240" s="42" t="s">
        <v>153</v>
      </c>
      <c r="E240" s="15">
        <v>3363.2213999999999</v>
      </c>
      <c r="F240" s="15">
        <v>2548.5488220000002</v>
      </c>
      <c r="G240" s="15">
        <v>2545.9509130000001</v>
      </c>
      <c r="H240" s="16">
        <f>+IF(G240=0,"0.0",(IF(E240=0,"n.a.",(G240/E240)*100)))</f>
        <v>75.699771445317282</v>
      </c>
      <c r="I240" s="16">
        <f>+IF(F240=0,"0.0",(IF(G240=0,"n.a.",(G240/F240)*100)))</f>
        <v>99.898063204535305</v>
      </c>
    </row>
    <row r="241" spans="1:9" s="3" customFormat="1" ht="14.25" x14ac:dyDescent="0.2">
      <c r="A241" s="3" t="s">
        <v>507</v>
      </c>
      <c r="C241" s="13"/>
      <c r="D241" s="42" t="s">
        <v>154</v>
      </c>
      <c r="E241" s="15">
        <v>5062.3904560000001</v>
      </c>
      <c r="F241" s="15">
        <v>1105.225604</v>
      </c>
      <c r="G241" s="15">
        <v>1071.40282</v>
      </c>
      <c r="H241" s="16">
        <f>+IF(G241=0,"0.0",(IF(E241=0,"n.a.",(G241/E241)*100)))</f>
        <v>21.163970446613057</v>
      </c>
      <c r="I241" s="16">
        <f>+IF(F241=0,"0.0",(IF(G241=0,"n.a.",(G241/F241)*100)))</f>
        <v>96.939739372885541</v>
      </c>
    </row>
    <row r="242" spans="1:9" s="3" customFormat="1" ht="14.25" x14ac:dyDescent="0.2">
      <c r="A242" s="3" t="s">
        <v>508</v>
      </c>
      <c r="C242" s="13"/>
      <c r="D242" s="42" t="s">
        <v>155</v>
      </c>
      <c r="E242" s="15">
        <v>436.138755</v>
      </c>
      <c r="F242" s="15">
        <v>319.60801099999998</v>
      </c>
      <c r="G242" s="15">
        <v>217.462244</v>
      </c>
      <c r="H242" s="16">
        <f>+IF(G242=0,"0.0",(IF(E242=0,"n.a.",(G242/E242)*100)))</f>
        <v>49.860793499078056</v>
      </c>
      <c r="I242" s="16">
        <f>+IF(F242=0,"0.0",(IF(G242=0,"n.a.",(G242/F242)*100)))</f>
        <v>68.040298276503464</v>
      </c>
    </row>
    <row r="243" spans="1:9" s="3" customFormat="1" ht="14.25" x14ac:dyDescent="0.2">
      <c r="A243" s="3" t="s">
        <v>509</v>
      </c>
      <c r="C243" s="13"/>
      <c r="D243" s="42" t="s">
        <v>156</v>
      </c>
      <c r="E243" s="15">
        <v>233.2704</v>
      </c>
      <c r="F243" s="15">
        <v>214.48651699999999</v>
      </c>
      <c r="G243" s="15">
        <v>192.616738</v>
      </c>
      <c r="H243" s="16">
        <f>+IF(G243=0,"0.0",(IF(E243=0,"n.a.",(G243/E243)*100)))</f>
        <v>82.572301500747642</v>
      </c>
      <c r="I243" s="16">
        <f>+IF(F243=0,"0.0",(IF(G243=0,"n.a.",(G243/F243)*100)))</f>
        <v>89.803657914776991</v>
      </c>
    </row>
    <row r="244" spans="1:9" s="3" customFormat="1" ht="14.25" x14ac:dyDescent="0.2">
      <c r="A244" s="3" t="s">
        <v>510</v>
      </c>
      <c r="C244" s="13"/>
      <c r="D244" s="42" t="s">
        <v>275</v>
      </c>
      <c r="E244" s="15">
        <v>61.845602999999997</v>
      </c>
      <c r="F244" s="15">
        <v>61.051909000000002</v>
      </c>
      <c r="G244" s="15">
        <v>59.257019999999997</v>
      </c>
      <c r="H244" s="16">
        <f>+IF(G244=0,"0.0",(IF(E244=0,"n.a.",(G244/E244)*100)))</f>
        <v>95.814442944310855</v>
      </c>
      <c r="I244" s="16">
        <f>+IF(F244=0,"0.0",(IF(G244=0,"n.a.",(G244/F244)*100)))</f>
        <v>97.06006080825415</v>
      </c>
    </row>
    <row r="245" spans="1:9" s="3" customFormat="1" ht="14.25" x14ac:dyDescent="0.2">
      <c r="A245" s="3" t="s">
        <v>511</v>
      </c>
      <c r="C245" s="13"/>
      <c r="D245" s="42" t="s">
        <v>56</v>
      </c>
      <c r="E245" s="15">
        <v>627.76621599999999</v>
      </c>
      <c r="F245" s="15">
        <v>498.73592400000001</v>
      </c>
      <c r="G245" s="15">
        <v>415.39871599999998</v>
      </c>
      <c r="H245" s="16">
        <f>+IF(G245=0,"0.0",(IF(E245=0,"n.a.",(G245/E245)*100)))</f>
        <v>66.170925642803297</v>
      </c>
      <c r="I245" s="16">
        <f>+IF(F245=0,"0.0",(IF(G245=0,"n.a.",(G245/F245)*100)))</f>
        <v>83.290313773346696</v>
      </c>
    </row>
    <row r="246" spans="1:9" s="3" customFormat="1" ht="14.25" x14ac:dyDescent="0.2">
      <c r="A246" s="3" t="s">
        <v>512</v>
      </c>
      <c r="C246" s="13"/>
      <c r="D246" s="42" t="s">
        <v>157</v>
      </c>
      <c r="E246" s="15">
        <v>5910.8554469999999</v>
      </c>
      <c r="F246" s="15">
        <v>4786.0296490000001</v>
      </c>
      <c r="G246" s="15">
        <v>4654.4306159999996</v>
      </c>
      <c r="H246" s="16">
        <f>+IF(G246=0,"0.0",(IF(E246=0,"n.a.",(G246/E246)*100)))</f>
        <v>78.743773346078243</v>
      </c>
      <c r="I246" s="16">
        <f>+IF(F246=0,"0.0",(IF(G246=0,"n.a.",(G246/F246)*100)))</f>
        <v>97.250350652811008</v>
      </c>
    </row>
    <row r="247" spans="1:9" s="3" customFormat="1" ht="25.5" x14ac:dyDescent="0.2">
      <c r="A247" s="3" t="s">
        <v>513</v>
      </c>
      <c r="C247" s="13"/>
      <c r="D247" s="42" t="s">
        <v>158</v>
      </c>
      <c r="E247" s="15">
        <v>2956.0460189999999</v>
      </c>
      <c r="F247" s="15">
        <v>2590.4830449999999</v>
      </c>
      <c r="G247" s="15">
        <v>2406.6510800000001</v>
      </c>
      <c r="H247" s="16">
        <f>+IF(G247=0,"0.0",(IF(E247=0,"n.a.",(G247/E247)*100)))</f>
        <v>81.414533621304912</v>
      </c>
      <c r="I247" s="16">
        <f>+IF(F247=0,"0.0",(IF(G247=0,"n.a.",(G247/F247)*100)))</f>
        <v>92.903564246258171</v>
      </c>
    </row>
    <row r="248" spans="1:9" s="3" customFormat="1" ht="25.5" x14ac:dyDescent="0.2">
      <c r="A248" s="3" t="s">
        <v>514</v>
      </c>
      <c r="C248" s="13"/>
      <c r="D248" s="42" t="s">
        <v>159</v>
      </c>
      <c r="E248" s="15">
        <v>2171.400001</v>
      </c>
      <c r="F248" s="15">
        <v>1296.118882</v>
      </c>
      <c r="G248" s="15">
        <v>1223.528241</v>
      </c>
      <c r="H248" s="16">
        <f>+IF(G248=0,"0.0",(IF(E248=0,"n.a.",(G248/E248)*100)))</f>
        <v>56.347436696901795</v>
      </c>
      <c r="I248" s="16">
        <f>+IF(F248=0,"0.0",(IF(G248=0,"n.a.",(G248/F248)*100)))</f>
        <v>94.399384037366403</v>
      </c>
    </row>
    <row r="249" spans="1:9" s="3" customFormat="1" ht="25.5" x14ac:dyDescent="0.2">
      <c r="A249" s="3" t="s">
        <v>515</v>
      </c>
      <c r="C249" s="13"/>
      <c r="D249" s="42" t="s">
        <v>160</v>
      </c>
      <c r="E249" s="15">
        <v>1217.7542089999999</v>
      </c>
      <c r="F249" s="15">
        <v>1147.7990139999999</v>
      </c>
      <c r="G249" s="15">
        <v>1132.184015</v>
      </c>
      <c r="H249" s="16">
        <f>+IF(G249=0,"0.0",(IF(E249=0,"n.a.",(G249/E249)*100)))</f>
        <v>92.973114494897231</v>
      </c>
      <c r="I249" s="16">
        <f>+IF(F249=0,"0.0",(IF(G249=0,"n.a.",(G249/F249)*100)))</f>
        <v>98.639570272361297</v>
      </c>
    </row>
    <row r="250" spans="1:9" s="3" customFormat="1" ht="14.25" x14ac:dyDescent="0.2">
      <c r="A250" s="3" t="s">
        <v>516</v>
      </c>
      <c r="C250" s="13"/>
      <c r="D250" s="42" t="s">
        <v>161</v>
      </c>
      <c r="E250" s="15">
        <v>2990.087387</v>
      </c>
      <c r="F250" s="15">
        <v>1502.6506159999999</v>
      </c>
      <c r="G250" s="15">
        <v>1479.1868039999999</v>
      </c>
      <c r="H250" s="16">
        <f>+IF(G250=0,"0.0",(IF(E250=0,"n.a.",(G250/E250)*100)))</f>
        <v>49.469684746708708</v>
      </c>
      <c r="I250" s="16">
        <f>+IF(F250=0,"0.0",(IF(G250=0,"n.a.",(G250/F250)*100)))</f>
        <v>98.438505148824291</v>
      </c>
    </row>
    <row r="251" spans="1:9" s="3" customFormat="1" ht="14.25" x14ac:dyDescent="0.2">
      <c r="A251" s="3" t="s">
        <v>517</v>
      </c>
      <c r="C251" s="13"/>
      <c r="D251" s="42" t="s">
        <v>276</v>
      </c>
      <c r="E251" s="15">
        <v>30.867018999999999</v>
      </c>
      <c r="F251" s="15">
        <v>23.605</v>
      </c>
      <c r="G251" s="15">
        <v>23.344999999999999</v>
      </c>
      <c r="H251" s="16">
        <f>+IF(G251=0,"0.0",(IF(E251=0,"n.a.",(G251/E251)*100)))</f>
        <v>75.630886157163417</v>
      </c>
      <c r="I251" s="16">
        <f>+IF(F251=0,"0.0",(IF(G251=0,"n.a.",(G251/F251)*100)))</f>
        <v>98.89853844524464</v>
      </c>
    </row>
    <row r="252" spans="1:9" s="3" customFormat="1" ht="14.25" x14ac:dyDescent="0.2">
      <c r="A252" s="3" t="s">
        <v>518</v>
      </c>
      <c r="C252" s="13"/>
      <c r="D252" s="42" t="s">
        <v>162</v>
      </c>
      <c r="E252" s="15">
        <v>708.81471299999998</v>
      </c>
      <c r="F252" s="15">
        <v>503.30555299999997</v>
      </c>
      <c r="G252" s="15">
        <v>252.72981300000001</v>
      </c>
      <c r="H252" s="16">
        <f>+IF(G252=0,"0.0",(IF(E252=0,"n.a.",(G252/E252)*100)))</f>
        <v>35.655271873567898</v>
      </c>
      <c r="I252" s="16">
        <f>+IF(F252=0,"0.0",(IF(G252=0,"n.a.",(G252/F252)*100)))</f>
        <v>50.213992572420516</v>
      </c>
    </row>
    <row r="253" spans="1:9" s="3" customFormat="1" ht="25.5" x14ac:dyDescent="0.2">
      <c r="A253" s="3" t="s">
        <v>519</v>
      </c>
      <c r="C253" s="13"/>
      <c r="D253" s="42" t="s">
        <v>163</v>
      </c>
      <c r="E253" s="15">
        <v>179.95112700000001</v>
      </c>
      <c r="F253" s="15">
        <v>43.605705</v>
      </c>
      <c r="G253" s="15">
        <v>27.652598999999999</v>
      </c>
      <c r="H253" s="16">
        <f>+IF(G253=0,"0.0",(IF(E253=0,"n.a.",(G253/E253)*100)))</f>
        <v>15.366727322580202</v>
      </c>
      <c r="I253" s="16">
        <f>+IF(F253=0,"0.0",(IF(G253=0,"n.a.",(G253/F253)*100)))</f>
        <v>63.415094423997957</v>
      </c>
    </row>
    <row r="254" spans="1:9" s="3" customFormat="1" ht="14.25" x14ac:dyDescent="0.2">
      <c r="A254" s="3" t="s">
        <v>520</v>
      </c>
      <c r="C254" s="13"/>
      <c r="D254" s="42" t="s">
        <v>277</v>
      </c>
      <c r="E254" s="15">
        <v>117.5658</v>
      </c>
      <c r="F254" s="15">
        <v>97.520089999999996</v>
      </c>
      <c r="G254" s="15">
        <v>66.593382000000005</v>
      </c>
      <c r="H254" s="16">
        <f>+IF(G254=0,"0.0",(IF(E254=0,"n.a.",(G254/E254)*100)))</f>
        <v>56.643498364320244</v>
      </c>
      <c r="I254" s="16">
        <f>+IF(F254=0,"0.0",(IF(G254=0,"n.a.",(G254/F254)*100)))</f>
        <v>68.286834025686403</v>
      </c>
    </row>
    <row r="255" spans="1:9" s="3" customFormat="1" ht="14.25" x14ac:dyDescent="0.2">
      <c r="A255" s="3" t="s">
        <v>521</v>
      </c>
      <c r="C255" s="10" t="s">
        <v>226</v>
      </c>
      <c r="D255" s="10"/>
      <c r="E255" s="11">
        <f>+E256+E257</f>
        <v>12483.827741999999</v>
      </c>
      <c r="F255" s="11">
        <f>+F256+F257</f>
        <v>7381.1784470000002</v>
      </c>
      <c r="G255" s="11">
        <f>+G256+G257</f>
        <v>7119.7330220000003</v>
      </c>
      <c r="H255" s="12">
        <f>+IF(G255=0,"0.0",(IF(E255=0,"n.a.",(G255/E255)*100)))</f>
        <v>57.031650621441266</v>
      </c>
      <c r="I255" s="12">
        <f>+IF(F255=0,"0.0",(IF(G255=0,"n.a.",(G255/F255)*100)))</f>
        <v>96.457944664564209</v>
      </c>
    </row>
    <row r="256" spans="1:9" s="3" customFormat="1" ht="14.25" x14ac:dyDescent="0.2">
      <c r="A256" s="3" t="s">
        <v>522</v>
      </c>
      <c r="C256" s="13"/>
      <c r="D256" s="14" t="s">
        <v>164</v>
      </c>
      <c r="E256" s="15">
        <v>10563.879247999999</v>
      </c>
      <c r="F256" s="15">
        <v>6220.0893999999998</v>
      </c>
      <c r="G256" s="15">
        <v>5994.2253250000003</v>
      </c>
      <c r="H256" s="16">
        <f>+IF(G256=0,"0.0",(IF(E256=0,"n.a.",(G256/E256)*100)))</f>
        <v>56.742652810376015</v>
      </c>
      <c r="I256" s="16">
        <f>+IF(F256=0,"0.0",(IF(G256=0,"n.a.",(G256/F256)*100)))</f>
        <v>96.368796966165803</v>
      </c>
    </row>
    <row r="257" spans="1:9" s="3" customFormat="1" ht="14.25" x14ac:dyDescent="0.2">
      <c r="A257" s="3" t="s">
        <v>523</v>
      </c>
      <c r="C257" s="13"/>
      <c r="D257" s="14" t="s">
        <v>165</v>
      </c>
      <c r="E257" s="15">
        <v>1919.948494</v>
      </c>
      <c r="F257" s="15">
        <v>1161.0890469999999</v>
      </c>
      <c r="G257" s="15">
        <v>1125.507697</v>
      </c>
      <c r="H257" s="16">
        <f>+IF(G257=0,"0.0",(IF(E257=0,"n.a.",(G257/E257)*100)))</f>
        <v>58.621765141997606</v>
      </c>
      <c r="I257" s="16">
        <f>+IF(F257=0,"0.0",(IF(G257=0,"n.a.",(G257/F257)*100)))</f>
        <v>96.935519278910235</v>
      </c>
    </row>
    <row r="258" spans="1:9" s="3" customFormat="1" ht="14.25" x14ac:dyDescent="0.2">
      <c r="A258" s="3" t="s">
        <v>524</v>
      </c>
      <c r="C258" s="10" t="s">
        <v>227</v>
      </c>
      <c r="D258" s="10"/>
      <c r="E258" s="11">
        <f>+E259+E260</f>
        <v>10069.299999999999</v>
      </c>
      <c r="F258" s="11">
        <f>+F259+F260</f>
        <v>7006</v>
      </c>
      <c r="G258" s="11">
        <f>+G259+G260</f>
        <v>6946.7227419999999</v>
      </c>
      <c r="H258" s="12">
        <f>+IF(G258=0,"0.0",(IF(E258=0,"n.a.",(G258/E258)*100)))</f>
        <v>68.989132730179861</v>
      </c>
      <c r="I258" s="12">
        <f>+IF(F258=0,"0.0",(IF(G258=0,"n.a.",(G258/F258)*100)))</f>
        <v>99.153907250927773</v>
      </c>
    </row>
    <row r="259" spans="1:9" s="3" customFormat="1" ht="14.25" x14ac:dyDescent="0.2">
      <c r="A259" s="3" t="s">
        <v>525</v>
      </c>
      <c r="C259" s="13"/>
      <c r="D259" s="14" t="s">
        <v>203</v>
      </c>
      <c r="E259" s="15">
        <v>9719.2999999999993</v>
      </c>
      <c r="F259" s="15">
        <v>6706</v>
      </c>
      <c r="G259" s="15">
        <v>6706</v>
      </c>
      <c r="H259" s="16">
        <f>+IF(G259=0,"0.0",(IF(E259=0,"n.a.",(G259/E259)*100)))</f>
        <v>68.996738448242169</v>
      </c>
      <c r="I259" s="16">
        <f>+IF(F259=0,"0.0",(IF(G259=0,"n.a.",(G259/F259)*100)))</f>
        <v>100</v>
      </c>
    </row>
    <row r="260" spans="1:9" s="3" customFormat="1" ht="14.25" x14ac:dyDescent="0.2">
      <c r="A260" s="3" t="s">
        <v>526</v>
      </c>
      <c r="C260" s="13"/>
      <c r="D260" s="14" t="s">
        <v>166</v>
      </c>
      <c r="E260" s="15">
        <v>350</v>
      </c>
      <c r="F260" s="15">
        <v>300</v>
      </c>
      <c r="G260" s="15">
        <v>240.72274200000001</v>
      </c>
      <c r="H260" s="16">
        <f>+IF(G260=0,"0.0",(IF(E260=0,"n.a.",(G260/E260)*100)))</f>
        <v>68.777926285714287</v>
      </c>
      <c r="I260" s="16">
        <f>+IF(F260=0,"0.0",(IF(G260=0,"n.a.",(G260/F260)*100)))</f>
        <v>80.240914000000004</v>
      </c>
    </row>
    <row r="261" spans="1:9" s="3" customFormat="1" ht="14.25" x14ac:dyDescent="0.2">
      <c r="A261" s="3" t="s">
        <v>527</v>
      </c>
      <c r="C261" s="10" t="s">
        <v>228</v>
      </c>
      <c r="D261" s="10"/>
      <c r="E261" s="11">
        <f>+E262+SUM(E266:E281)</f>
        <v>107971.229993</v>
      </c>
      <c r="F261" s="11">
        <f>+F262+SUM(F266:F281)</f>
        <v>81559.143255999996</v>
      </c>
      <c r="G261" s="11">
        <f>+G262+SUM(G266:G281)</f>
        <v>80105.142726999999</v>
      </c>
      <c r="H261" s="12">
        <f>+IF(G261=0,"0.0",(IF(E261=0,"n.a.",(G261/E261)*100)))</f>
        <v>74.191192164980777</v>
      </c>
      <c r="I261" s="12">
        <f>+IF(F261=0,"0.0",(IF(G261=0,"n.a.",(G261/F261)*100)))</f>
        <v>98.21724398889755</v>
      </c>
    </row>
    <row r="262" spans="1:9" s="3" customFormat="1" ht="14.25" x14ac:dyDescent="0.2">
      <c r="A262" s="3" t="s">
        <v>527</v>
      </c>
      <c r="B262" s="3" t="s">
        <v>528</v>
      </c>
      <c r="C262" s="13"/>
      <c r="D262" s="6" t="s">
        <v>194</v>
      </c>
      <c r="E262" s="8">
        <f>+SUM(E263:E265)</f>
        <v>40692.280335000003</v>
      </c>
      <c r="F262" s="8">
        <f>+SUM(F263:F265)</f>
        <v>31105.600000000002</v>
      </c>
      <c r="G262" s="8">
        <f>+SUM(G263:G265)</f>
        <v>30661.3</v>
      </c>
      <c r="H262" s="17">
        <f>+IF(G262=0,"0.0",(IF(E262=0,"n.a.",(G262/E262)*100)))</f>
        <v>75.349181091794904</v>
      </c>
      <c r="I262" s="17">
        <f>+IF(F262=0,"0.0",(IF(G262=0,"n.a.",(G262/F262)*100)))</f>
        <v>98.571639833341891</v>
      </c>
    </row>
    <row r="263" spans="1:9" s="3" customFormat="1" ht="14.25" x14ac:dyDescent="0.2">
      <c r="A263" s="3" t="s">
        <v>529</v>
      </c>
      <c r="B263" s="3" t="s">
        <v>528</v>
      </c>
      <c r="C263" s="13"/>
      <c r="D263" s="79" t="s">
        <v>194</v>
      </c>
      <c r="E263" s="15">
        <v>39862.585708999999</v>
      </c>
      <c r="F263" s="15">
        <v>30728.9</v>
      </c>
      <c r="G263" s="15">
        <v>30352.400000000001</v>
      </c>
      <c r="H263" s="16">
        <f>+IF(G263=0,"0.0",(IF(E263=0,"n.a.",(G263/E263)*100)))</f>
        <v>76.142576955681946</v>
      </c>
      <c r="I263" s="16">
        <f>+IF(F263=0,"0.0",(IF(G263=0,"n.a.",(G263/F263)*100)))</f>
        <v>98.77476902850411</v>
      </c>
    </row>
    <row r="264" spans="1:9" s="3" customFormat="1" ht="14.25" x14ac:dyDescent="0.2">
      <c r="A264" s="3" t="s">
        <v>530</v>
      </c>
      <c r="B264" s="3" t="s">
        <v>528</v>
      </c>
      <c r="C264" s="13"/>
      <c r="D264" s="79" t="s">
        <v>19</v>
      </c>
      <c r="E264" s="15">
        <v>793.15477599999997</v>
      </c>
      <c r="F264" s="15">
        <v>350.2</v>
      </c>
      <c r="G264" s="15">
        <v>297.3</v>
      </c>
      <c r="H264" s="16">
        <f>+IF(G264=0,"0.0",(IF(E264=0,"n.a.",(G264/E264)*100)))</f>
        <v>37.483226350767133</v>
      </c>
      <c r="I264" s="16">
        <f>+IF(F264=0,"0.0",(IF(G264=0,"n.a.",(G264/F264)*100)))</f>
        <v>84.894346087949742</v>
      </c>
    </row>
    <row r="265" spans="1:9" s="3" customFormat="1" ht="14.25" x14ac:dyDescent="0.2">
      <c r="A265" s="3" t="s">
        <v>531</v>
      </c>
      <c r="B265" s="3" t="s">
        <v>528</v>
      </c>
      <c r="C265" s="13"/>
      <c r="D265" s="79" t="s">
        <v>20</v>
      </c>
      <c r="E265" s="15">
        <v>36.539850000000001</v>
      </c>
      <c r="F265" s="15">
        <v>26.5</v>
      </c>
      <c r="G265" s="15">
        <v>11.6</v>
      </c>
      <c r="H265" s="16">
        <f>+IF(G265=0,"0.0",(IF(E265=0,"n.a.",(G265/E265)*100)))</f>
        <v>31.74616206689409</v>
      </c>
      <c r="I265" s="16">
        <f>+IF(F265=0,"0.0",(IF(G265=0,"n.a.",(G265/F265)*100)))</f>
        <v>43.773584905660378</v>
      </c>
    </row>
    <row r="266" spans="1:9" s="3" customFormat="1" ht="14.25" x14ac:dyDescent="0.2">
      <c r="A266" s="3" t="s">
        <v>532</v>
      </c>
      <c r="C266" s="13"/>
      <c r="D266" s="14" t="s">
        <v>278</v>
      </c>
      <c r="E266" s="15">
        <v>2183.1603869999999</v>
      </c>
      <c r="F266" s="15">
        <v>2186.0348319999998</v>
      </c>
      <c r="G266" s="15">
        <v>2186.0348319999998</v>
      </c>
      <c r="H266" s="16">
        <f>+IF(G266=0,"0.0",(IF(E266=0,"n.a.",(G266/E266)*100)))</f>
        <v>100.13166439887404</v>
      </c>
      <c r="I266" s="16">
        <f>+IF(F266=0,"0.0",(IF(G266=0,"n.a.",(G266/F266)*100)))</f>
        <v>100</v>
      </c>
    </row>
    <row r="267" spans="1:9" s="3" customFormat="1" ht="14.25" x14ac:dyDescent="0.2">
      <c r="A267" s="3" t="s">
        <v>533</v>
      </c>
      <c r="C267" s="13"/>
      <c r="D267" s="14" t="s">
        <v>167</v>
      </c>
      <c r="E267" s="15">
        <v>312.02821899999998</v>
      </c>
      <c r="F267" s="15">
        <v>233.17053799999999</v>
      </c>
      <c r="G267" s="15">
        <v>233.17053799999999</v>
      </c>
      <c r="H267" s="16">
        <f>+IF(G267=0,"0.0",(IF(E267=0,"n.a.",(G267/E267)*100)))</f>
        <v>74.727388037938965</v>
      </c>
      <c r="I267" s="16">
        <f>+IF(F267=0,"0.0",(IF(G267=0,"n.a.",(G267/F267)*100)))</f>
        <v>100</v>
      </c>
    </row>
    <row r="268" spans="1:9" s="3" customFormat="1" ht="14.25" x14ac:dyDescent="0.2">
      <c r="A268" s="3" t="s">
        <v>534</v>
      </c>
      <c r="C268" s="13"/>
      <c r="D268" s="14" t="s">
        <v>168</v>
      </c>
      <c r="E268" s="15">
        <v>1166.4137840000001</v>
      </c>
      <c r="F268" s="15">
        <v>1166.4137840000001</v>
      </c>
      <c r="G268" s="15">
        <v>1166.4137840000001</v>
      </c>
      <c r="H268" s="16">
        <f>+IF(G268=0,"0.0",(IF(E268=0,"n.a.",(G268/E268)*100)))</f>
        <v>100</v>
      </c>
      <c r="I268" s="16">
        <f>+IF(F268=0,"0.0",(IF(G268=0,"n.a.",(G268/F268)*100)))</f>
        <v>100</v>
      </c>
    </row>
    <row r="269" spans="1:9" s="3" customFormat="1" ht="14.25" x14ac:dyDescent="0.2">
      <c r="A269" s="3" t="s">
        <v>535</v>
      </c>
      <c r="C269" s="13"/>
      <c r="D269" s="14" t="s">
        <v>169</v>
      </c>
      <c r="E269" s="15">
        <v>1995.0387029999999</v>
      </c>
      <c r="F269" s="15">
        <v>1695.0387029999999</v>
      </c>
      <c r="G269" s="15">
        <v>1695.0387029999999</v>
      </c>
      <c r="H269" s="16">
        <f>+IF(G269=0,"0.0",(IF(E269=0,"n.a.",(G269/E269)*100)))</f>
        <v>84.962697738701465</v>
      </c>
      <c r="I269" s="16">
        <f>+IF(F269=0,"0.0",(IF(G269=0,"n.a.",(G269/F269)*100)))</f>
        <v>100</v>
      </c>
    </row>
    <row r="270" spans="1:9" s="3" customFormat="1" ht="14.25" x14ac:dyDescent="0.2">
      <c r="A270" s="3" t="s">
        <v>536</v>
      </c>
      <c r="C270" s="13"/>
      <c r="D270" s="14" t="s">
        <v>170</v>
      </c>
      <c r="E270" s="15">
        <v>444.58751100000001</v>
      </c>
      <c r="F270" s="15">
        <v>429.41711099999998</v>
      </c>
      <c r="G270" s="15">
        <v>412.78506700000003</v>
      </c>
      <c r="H270" s="16">
        <f>+IF(G270=0,"0.0",(IF(E270=0,"n.a.",(G270/E270)*100)))</f>
        <v>92.846752728508392</v>
      </c>
      <c r="I270" s="16">
        <f>+IF(F270=0,"0.0",(IF(G270=0,"n.a.",(G270/F270)*100)))</f>
        <v>96.126832495969182</v>
      </c>
    </row>
    <row r="271" spans="1:9" s="3" customFormat="1" ht="14.25" x14ac:dyDescent="0.2">
      <c r="A271" s="3" t="s">
        <v>537</v>
      </c>
      <c r="C271" s="13"/>
      <c r="D271" s="14" t="s">
        <v>279</v>
      </c>
      <c r="E271" s="15">
        <v>219.25831700000001</v>
      </c>
      <c r="F271" s="15">
        <v>163.75409200000001</v>
      </c>
      <c r="G271" s="15">
        <v>151.37450000000001</v>
      </c>
      <c r="H271" s="16">
        <f>+IF(G271=0,"0.0",(IF(E271=0,"n.a.",(G271/E271)*100)))</f>
        <v>69.039342302349255</v>
      </c>
      <c r="I271" s="16">
        <f>+IF(F271=0,"0.0",(IF(G271=0,"n.a.",(G271/F271)*100)))</f>
        <v>92.440132732683097</v>
      </c>
    </row>
    <row r="272" spans="1:9" s="3" customFormat="1" ht="14.25" x14ac:dyDescent="0.2">
      <c r="A272" s="3" t="s">
        <v>538</v>
      </c>
      <c r="C272" s="13"/>
      <c r="D272" s="14" t="s">
        <v>171</v>
      </c>
      <c r="E272" s="15">
        <v>564.13194599999997</v>
      </c>
      <c r="F272" s="15">
        <v>486.14157899999998</v>
      </c>
      <c r="G272" s="15">
        <v>476.40641499999998</v>
      </c>
      <c r="H272" s="16">
        <f>+IF(G272=0,"0.0",(IF(E272=0,"n.a.",(G272/E272)*100)))</f>
        <v>84.44946583471804</v>
      </c>
      <c r="I272" s="16">
        <f>+IF(F272=0,"0.0",(IF(G272=0,"n.a.",(G272/F272)*100)))</f>
        <v>97.997463204026829</v>
      </c>
    </row>
    <row r="273" spans="1:9" s="3" customFormat="1" ht="14.25" x14ac:dyDescent="0.2">
      <c r="A273" s="3" t="s">
        <v>539</v>
      </c>
      <c r="C273" s="13"/>
      <c r="D273" s="14" t="s">
        <v>172</v>
      </c>
      <c r="E273" s="15">
        <v>322.93408399999998</v>
      </c>
      <c r="F273" s="15">
        <v>205.16568599999999</v>
      </c>
      <c r="G273" s="15">
        <v>171.99013099999999</v>
      </c>
      <c r="H273" s="16">
        <f>+IF(G273=0,"0.0",(IF(E273=0,"n.a.",(G273/E273)*100)))</f>
        <v>53.258587284951929</v>
      </c>
      <c r="I273" s="16">
        <f>+IF(F273=0,"0.0",(IF(G273=0,"n.a.",(G273/F273)*100)))</f>
        <v>83.829871531246212</v>
      </c>
    </row>
    <row r="274" spans="1:9" s="3" customFormat="1" ht="14.25" x14ac:dyDescent="0.2">
      <c r="A274" s="3" t="s">
        <v>540</v>
      </c>
      <c r="C274" s="13"/>
      <c r="D274" s="14" t="s">
        <v>173</v>
      </c>
      <c r="E274" s="15">
        <v>343.65685999999999</v>
      </c>
      <c r="F274" s="15">
        <v>325.35905000000002</v>
      </c>
      <c r="G274" s="15">
        <v>284.04694799999999</v>
      </c>
      <c r="H274" s="16">
        <f>+IF(G274=0,"0.0",(IF(E274=0,"n.a.",(G274/E274)*100)))</f>
        <v>82.654234808523825</v>
      </c>
      <c r="I274" s="16">
        <f>+IF(F274=0,"0.0",(IF(G274=0,"n.a.",(G274/F274)*100)))</f>
        <v>87.30261168392272</v>
      </c>
    </row>
    <row r="275" spans="1:9" s="3" customFormat="1" ht="14.25" x14ac:dyDescent="0.2">
      <c r="A275" s="3" t="s">
        <v>541</v>
      </c>
      <c r="C275" s="13"/>
      <c r="D275" s="14" t="s">
        <v>56</v>
      </c>
      <c r="E275" s="15">
        <v>1386.4984340000001</v>
      </c>
      <c r="F275" s="15">
        <v>1717.352991</v>
      </c>
      <c r="G275" s="15">
        <v>1611.528049</v>
      </c>
      <c r="H275" s="16">
        <f>+IF(G275=0,"0.0",(IF(E275=0,"n.a.",(G275/E275)*100)))</f>
        <v>116.23006629374959</v>
      </c>
      <c r="I275" s="16">
        <f>+IF(F275=0,"0.0",(IF(G275=0,"n.a.",(G275/F275)*100)))</f>
        <v>93.837903881462424</v>
      </c>
    </row>
    <row r="276" spans="1:9" s="3" customFormat="1" ht="14.25" x14ac:dyDescent="0.2">
      <c r="A276" s="3" t="s">
        <v>542</v>
      </c>
      <c r="C276" s="13"/>
      <c r="D276" s="14" t="s">
        <v>174</v>
      </c>
      <c r="E276" s="15">
        <v>5072.0234520000004</v>
      </c>
      <c r="F276" s="15">
        <v>5440.6536230000002</v>
      </c>
      <c r="G276" s="15">
        <v>4811.4006639999998</v>
      </c>
      <c r="H276" s="16">
        <f>+IF(G276=0,"0.0",(IF(E276=0,"n.a.",(G276/E276)*100)))</f>
        <v>94.861561850680488</v>
      </c>
      <c r="I276" s="16">
        <f>+IF(F276=0,"0.0",(IF(G276=0,"n.a.",(G276/F276)*100)))</f>
        <v>88.43423965936968</v>
      </c>
    </row>
    <row r="277" spans="1:9" s="3" customFormat="1" ht="38.25" x14ac:dyDescent="0.2">
      <c r="A277" s="3" t="s">
        <v>543</v>
      </c>
      <c r="C277" s="13"/>
      <c r="D277" s="42" t="s">
        <v>280</v>
      </c>
      <c r="E277" s="15">
        <v>303</v>
      </c>
      <c r="F277" s="15">
        <v>294.38583999999997</v>
      </c>
      <c r="G277" s="15">
        <v>292.099447</v>
      </c>
      <c r="H277" s="16">
        <f>+IF(G277=0,"0.0",(IF(E277=0,"n.a.",(G277/E277)*100)))</f>
        <v>96.402457755775572</v>
      </c>
      <c r="I277" s="16">
        <f>+IF(F277=0,"0.0",(IF(G277=0,"n.a.",(G277/F277)*100)))</f>
        <v>99.223334587016836</v>
      </c>
    </row>
    <row r="278" spans="1:9" s="3" customFormat="1" ht="14.25" x14ac:dyDescent="0.2">
      <c r="A278" s="3" t="s">
        <v>544</v>
      </c>
      <c r="C278" s="13"/>
      <c r="D278" s="14" t="s">
        <v>123</v>
      </c>
      <c r="E278" s="15">
        <v>3807.5255419999999</v>
      </c>
      <c r="F278" s="15">
        <v>2523.3977169999998</v>
      </c>
      <c r="G278" s="15">
        <v>2482.1981900000001</v>
      </c>
      <c r="H278" s="16">
        <f>+IF(G278=0,"0.0",(IF(E278=0,"n.a.",(G278/E278)*100)))</f>
        <v>65.191898586612297</v>
      </c>
      <c r="I278" s="16">
        <f>+IF(F278=0,"0.0",(IF(G278=0,"n.a.",(G278/F278)*100)))</f>
        <v>98.367299505645079</v>
      </c>
    </row>
    <row r="279" spans="1:9" s="3" customFormat="1" ht="14.25" x14ac:dyDescent="0.2">
      <c r="A279" s="3" t="s">
        <v>545</v>
      </c>
      <c r="C279" s="13"/>
      <c r="D279" s="14" t="s">
        <v>175</v>
      </c>
      <c r="E279" s="15">
        <v>42515.567727000001</v>
      </c>
      <c r="F279" s="15">
        <v>29890.674559999999</v>
      </c>
      <c r="G279" s="15">
        <v>29803.496913999999</v>
      </c>
      <c r="H279" s="16">
        <f>+IF(G279=0,"0.0",(IF(E279=0,"n.a.",(G279/E279)*100)))</f>
        <v>70.10019742738362</v>
      </c>
      <c r="I279" s="16">
        <f>+IF(F279=0,"0.0",(IF(G279=0,"n.a.",(G279/F279)*100)))</f>
        <v>99.708345002970717</v>
      </c>
    </row>
    <row r="280" spans="1:9" s="3" customFormat="1" ht="14.25" x14ac:dyDescent="0.2">
      <c r="A280" s="3" t="s">
        <v>546</v>
      </c>
      <c r="C280" s="13"/>
      <c r="D280" s="14" t="s">
        <v>281</v>
      </c>
      <c r="E280" s="15">
        <v>5593.4297880000004</v>
      </c>
      <c r="F280" s="15">
        <v>2670.379535</v>
      </c>
      <c r="G280" s="15">
        <v>2643.7608319999999</v>
      </c>
      <c r="H280" s="16">
        <f>+IF(G280=0,"0.0",(IF(E280=0,"n.a.",(G280/E280)*100)))</f>
        <v>47.265469170129855</v>
      </c>
      <c r="I280" s="16">
        <f>+IF(F280=0,"0.0",(IF(G280=0,"n.a.",(G280/F280)*100)))</f>
        <v>99.003186526442576</v>
      </c>
    </row>
    <row r="281" spans="1:9" s="3" customFormat="1" ht="14.25" x14ac:dyDescent="0.2">
      <c r="A281" s="3" t="s">
        <v>547</v>
      </c>
      <c r="C281" s="13"/>
      <c r="D281" s="14" t="s">
        <v>282</v>
      </c>
      <c r="E281" s="15">
        <v>1049.694904</v>
      </c>
      <c r="F281" s="15">
        <v>1026.2036149999999</v>
      </c>
      <c r="G281" s="15">
        <v>1022.097713</v>
      </c>
      <c r="H281" s="16">
        <f>+IF(G281=0,"0.0",(IF(E281=0,"n.a.",(G281/E281)*100)))</f>
        <v>97.370932173259376</v>
      </c>
      <c r="I281" s="16">
        <f>+IF(F281=0,"0.0",(IF(G281=0,"n.a.",(G281/F281)*100)))</f>
        <v>99.599894022981019</v>
      </c>
    </row>
    <row r="282" spans="1:9" s="3" customFormat="1" ht="14.25" x14ac:dyDescent="0.2">
      <c r="A282" s="3" t="s">
        <v>548</v>
      </c>
      <c r="C282" s="10" t="s">
        <v>229</v>
      </c>
      <c r="D282" s="10"/>
      <c r="E282" s="11">
        <f>+SUM(E283:E290)</f>
        <v>4709.7006030000002</v>
      </c>
      <c r="F282" s="11">
        <f>+SUM(F283:F290)</f>
        <v>6189.5736840000009</v>
      </c>
      <c r="G282" s="11">
        <f>+SUM(G283:G290)</f>
        <v>5646.5419339999999</v>
      </c>
      <c r="H282" s="12">
        <f>+IF(G282=0,"0.0",(IF(E282=0,"n.a.",(G282/E282)*100)))</f>
        <v>119.89173856196396</v>
      </c>
      <c r="I282" s="12">
        <f>+IF(F282=0,"0.0",(IF(G282=0,"n.a.",(G282/F282)*100)))</f>
        <v>91.226669594325472</v>
      </c>
    </row>
    <row r="283" spans="1:9" s="3" customFormat="1" ht="14.25" x14ac:dyDescent="0.2">
      <c r="A283" s="3" t="s">
        <v>549</v>
      </c>
      <c r="C283" s="13"/>
      <c r="D283" s="42" t="s">
        <v>176</v>
      </c>
      <c r="E283" s="15">
        <v>276.42950100000002</v>
      </c>
      <c r="F283" s="15">
        <v>208.64109400000001</v>
      </c>
      <c r="G283" s="15">
        <v>196.213033</v>
      </c>
      <c r="H283" s="16">
        <f>+IF(G283=0,"0.0",(IF(E283=0,"n.a.",(G283/E283)*100)))</f>
        <v>70.981220271421023</v>
      </c>
      <c r="I283" s="16">
        <f>+IF(F283=0,"0.0",(IF(G283=0,"n.a.",(G283/F283)*100)))</f>
        <v>94.043330217584071</v>
      </c>
    </row>
    <row r="284" spans="1:9" s="3" customFormat="1" ht="14.25" x14ac:dyDescent="0.2">
      <c r="A284" s="3" t="s">
        <v>550</v>
      </c>
      <c r="C284" s="13"/>
      <c r="D284" s="42" t="s">
        <v>283</v>
      </c>
      <c r="E284" s="15">
        <v>253.587648</v>
      </c>
      <c r="F284" s="15">
        <v>174.95563899999999</v>
      </c>
      <c r="G284" s="15">
        <v>162.558536</v>
      </c>
      <c r="H284" s="16">
        <f>+IF(G284=0,"0.0",(IF(E284=0,"n.a.",(G284/E284)*100)))</f>
        <v>64.103491349862594</v>
      </c>
      <c r="I284" s="16">
        <f>+IF(F284=0,"0.0",(IF(G284=0,"n.a.",(G284/F284)*100)))</f>
        <v>92.914144939335173</v>
      </c>
    </row>
    <row r="285" spans="1:9" s="3" customFormat="1" ht="14.25" x14ac:dyDescent="0.2">
      <c r="A285" s="3" t="s">
        <v>551</v>
      </c>
      <c r="C285" s="13"/>
      <c r="D285" s="42" t="s">
        <v>177</v>
      </c>
      <c r="E285" s="15">
        <v>841.52202799999998</v>
      </c>
      <c r="F285" s="15">
        <v>4195.4755249999998</v>
      </c>
      <c r="G285" s="15">
        <v>3846.7882479999998</v>
      </c>
      <c r="H285" s="16">
        <f>+IF(G285=0,"0.0",(IF(E285=0,"n.a.",(G285/E285)*100)))</f>
        <v>457.12270386343351</v>
      </c>
      <c r="I285" s="16">
        <f>+IF(F285=0,"0.0",(IF(G285=0,"n.a.",(G285/F285)*100)))</f>
        <v>91.688968868433577</v>
      </c>
    </row>
    <row r="286" spans="1:9" s="3" customFormat="1" ht="25.5" x14ac:dyDescent="0.2">
      <c r="A286" s="3" t="s">
        <v>552</v>
      </c>
      <c r="C286" s="13"/>
      <c r="D286" s="42" t="s">
        <v>284</v>
      </c>
      <c r="E286" s="15">
        <v>64.401658999999995</v>
      </c>
      <c r="F286" s="15">
        <v>8.9058440000000001</v>
      </c>
      <c r="G286" s="15">
        <v>7.7093020000000001</v>
      </c>
      <c r="H286" s="16">
        <f>+IF(G286=0,"0.0",(IF(E286=0,"n.a.",(G286/E286)*100)))</f>
        <v>11.970657463963779</v>
      </c>
      <c r="I286" s="16">
        <f>+IF(F286=0,"0.0",(IF(G286=0,"n.a.",(G286/F286)*100)))</f>
        <v>86.564529987275776</v>
      </c>
    </row>
    <row r="287" spans="1:9" s="3" customFormat="1" ht="14.25" x14ac:dyDescent="0.2">
      <c r="A287" s="3" t="s">
        <v>553</v>
      </c>
      <c r="C287" s="13"/>
      <c r="D287" s="42" t="s">
        <v>178</v>
      </c>
      <c r="E287" s="15">
        <v>854.61530500000003</v>
      </c>
      <c r="F287" s="15">
        <v>311.16666700000002</v>
      </c>
      <c r="G287" s="15">
        <v>247.79584199999999</v>
      </c>
      <c r="H287" s="16">
        <f>+IF(G287=0,"0.0",(IF(E287=0,"n.a.",(G287/E287)*100)))</f>
        <v>28.995015716457356</v>
      </c>
      <c r="I287" s="16">
        <f>+IF(F287=0,"0.0",(IF(G287=0,"n.a.",(G287/F287)*100)))</f>
        <v>79.634442978431224</v>
      </c>
    </row>
    <row r="288" spans="1:9" s="3" customFormat="1" ht="14.25" x14ac:dyDescent="0.2">
      <c r="A288" s="3" t="s">
        <v>554</v>
      </c>
      <c r="C288" s="13"/>
      <c r="D288" s="42" t="s">
        <v>179</v>
      </c>
      <c r="E288" s="15">
        <v>498.76711699999998</v>
      </c>
      <c r="F288" s="15">
        <v>174.219188</v>
      </c>
      <c r="G288" s="15">
        <v>142.89452900000001</v>
      </c>
      <c r="H288" s="16">
        <f>+IF(G288=0,"0.0",(IF(E288=0,"n.a.",(G288/E288)*100)))</f>
        <v>28.649548883552406</v>
      </c>
      <c r="I288" s="16">
        <f>+IF(F288=0,"0.0",(IF(G288=0,"n.a.",(G288/F288)*100)))</f>
        <v>82.019971875887748</v>
      </c>
    </row>
    <row r="289" spans="1:9" s="3" customFormat="1" ht="14.25" x14ac:dyDescent="0.2">
      <c r="A289" s="3" t="s">
        <v>555</v>
      </c>
      <c r="C289" s="13"/>
      <c r="D289" s="42" t="s">
        <v>61</v>
      </c>
      <c r="E289" s="15">
        <v>411.83375599999999</v>
      </c>
      <c r="F289" s="15">
        <v>318.87485500000003</v>
      </c>
      <c r="G289" s="15">
        <v>265.90027700000002</v>
      </c>
      <c r="H289" s="16">
        <f>+IF(G289=0,"0.0",(IF(E289=0,"n.a.",(G289/E289)*100)))</f>
        <v>64.564954457011538</v>
      </c>
      <c r="I289" s="16">
        <f>+IF(F289=0,"0.0",(IF(G289=0,"n.a.",(G289/F289)*100)))</f>
        <v>83.387031881206184</v>
      </c>
    </row>
    <row r="290" spans="1:9" s="3" customFormat="1" ht="14.25" x14ac:dyDescent="0.2">
      <c r="A290" s="3" t="s">
        <v>556</v>
      </c>
      <c r="C290" s="13"/>
      <c r="D290" s="42" t="s">
        <v>180</v>
      </c>
      <c r="E290" s="15">
        <v>1508.5435890000001</v>
      </c>
      <c r="F290" s="15">
        <v>797.33487200000002</v>
      </c>
      <c r="G290" s="15">
        <v>776.68216700000005</v>
      </c>
      <c r="H290" s="16">
        <f>+IF(G290=0,"0.0",(IF(E290=0,"n.a.",(G290/E290)*100)))</f>
        <v>51.485563470847772</v>
      </c>
      <c r="I290" s="16">
        <f>+IF(F290=0,"0.0",(IF(G290=0,"n.a.",(G290/F290)*100)))</f>
        <v>97.409782799516137</v>
      </c>
    </row>
    <row r="291" spans="1:9" s="3" customFormat="1" ht="14.25" x14ac:dyDescent="0.2">
      <c r="A291" s="3" t="s">
        <v>557</v>
      </c>
      <c r="C291" s="10" t="s">
        <v>230</v>
      </c>
      <c r="D291" s="10"/>
      <c r="E291" s="11">
        <f>+SUM(E292:E293)</f>
        <v>7276.3980000000001</v>
      </c>
      <c r="F291" s="11">
        <f>+SUM(F292:F293)</f>
        <v>4259.6170039999997</v>
      </c>
      <c r="G291" s="11">
        <f>+SUM(G292:G293)</f>
        <v>4259.5670039999995</v>
      </c>
      <c r="H291" s="12">
        <f>+IF(G291=0,"0.0",(IF(E291=0,"n.a.",(G291/E291)*100)))</f>
        <v>58.539499955884757</v>
      </c>
      <c r="I291" s="12">
        <f>+IF(F291=0,"0.0",(IF(G291=0,"n.a.",(G291/F291)*100)))</f>
        <v>99.998826185547827</v>
      </c>
    </row>
    <row r="292" spans="1:9" s="3" customFormat="1" ht="14.25" x14ac:dyDescent="0.2">
      <c r="A292" s="3" t="s">
        <v>558</v>
      </c>
      <c r="C292" s="13"/>
      <c r="D292" s="14" t="s">
        <v>204</v>
      </c>
      <c r="E292" s="15">
        <v>6976.3980000000001</v>
      </c>
      <c r="F292" s="15">
        <v>4179.9598390000001</v>
      </c>
      <c r="G292" s="15">
        <v>4179.9098389999999</v>
      </c>
      <c r="H292" s="16">
        <f>+IF(G292=0,"0.0",(IF(E292=0,"n.a.",(G292/E292)*100)))</f>
        <v>59.915014008661771</v>
      </c>
      <c r="I292" s="16">
        <f>+IF(F292=0,"0.0",(IF(G292=0,"n.a.",(G292/F292)*100)))</f>
        <v>99.998803816258388</v>
      </c>
    </row>
    <row r="293" spans="1:9" s="3" customFormat="1" ht="14.25" x14ac:dyDescent="0.2">
      <c r="A293" s="3" t="s">
        <v>559</v>
      </c>
      <c r="C293" s="13"/>
      <c r="D293" s="14" t="s">
        <v>181</v>
      </c>
      <c r="E293" s="15">
        <v>300</v>
      </c>
      <c r="F293" s="15">
        <v>79.657165000000006</v>
      </c>
      <c r="G293" s="15">
        <v>79.657165000000006</v>
      </c>
      <c r="H293" s="16">
        <f>+IF(G293=0,"0.0",(IF(E293=0,"n.a.",(G293/E293)*100)))</f>
        <v>26.552388333333337</v>
      </c>
      <c r="I293" s="16">
        <f>+IF(F293=0,"0.0",(IF(G293=0,"n.a.",(G293/F293)*100)))</f>
        <v>100</v>
      </c>
    </row>
    <row r="294" spans="1:9" s="3" customFormat="1" ht="14.25" x14ac:dyDescent="0.2">
      <c r="A294" s="3" t="s">
        <v>560</v>
      </c>
      <c r="C294" s="10" t="s">
        <v>231</v>
      </c>
      <c r="D294" s="10"/>
      <c r="E294" s="11">
        <f>+E295+E296</f>
        <v>14.715327</v>
      </c>
      <c r="F294" s="11">
        <f>+F295+F296</f>
        <v>10.872752999999999</v>
      </c>
      <c r="G294" s="11">
        <f>+G295+G296</f>
        <v>10.872752999999999</v>
      </c>
      <c r="H294" s="12">
        <f>+IF(G294=0,"0.0",(IF(E294=0,"n.a.",(G294/E294)*100)))</f>
        <v>73.88726733697456</v>
      </c>
      <c r="I294" s="12">
        <f>+IF(F294=0,"0.0",(IF(G294=0,"n.a.",(G294/F294)*100)))</f>
        <v>100</v>
      </c>
    </row>
    <row r="295" spans="1:9" s="3" customFormat="1" ht="14.25" x14ac:dyDescent="0.2">
      <c r="A295" s="3" t="s">
        <v>561</v>
      </c>
      <c r="C295" s="13"/>
      <c r="D295" s="14" t="s">
        <v>285</v>
      </c>
      <c r="E295" s="15">
        <v>5.417135</v>
      </c>
      <c r="F295" s="15">
        <v>3.7707220000000001</v>
      </c>
      <c r="G295" s="15">
        <v>3.7707220000000001</v>
      </c>
      <c r="H295" s="16">
        <f>+IF(G295=0,"0.0",(IF(E295=0,"n.a.",(G295/E295)*100)))</f>
        <v>69.607310875582755</v>
      </c>
      <c r="I295" s="16">
        <f>+IF(F295=0,"0.0",(IF(G295=0,"n.a.",(G295/F295)*100)))</f>
        <v>100</v>
      </c>
    </row>
    <row r="296" spans="1:9" s="3" customFormat="1" ht="14.25" x14ac:dyDescent="0.2">
      <c r="A296" s="3" t="s">
        <v>562</v>
      </c>
      <c r="C296" s="13"/>
      <c r="D296" s="14" t="s">
        <v>182</v>
      </c>
      <c r="E296" s="15">
        <v>9.2981920000000002</v>
      </c>
      <c r="F296" s="15">
        <v>7.1020310000000002</v>
      </c>
      <c r="G296" s="15">
        <v>7.1020310000000002</v>
      </c>
      <c r="H296" s="16">
        <f>+IF(G296=0,"0.0",(IF(E296=0,"n.a.",(G296/E296)*100)))</f>
        <v>76.38077381065051</v>
      </c>
      <c r="I296" s="16">
        <f>+IF(F296=0,"0.0",(IF(G296=0,"n.a.",(G296/F296)*100)))</f>
        <v>100</v>
      </c>
    </row>
    <row r="297" spans="1:9" s="3" customFormat="1" ht="14.25" x14ac:dyDescent="0.2">
      <c r="A297" s="3" t="s">
        <v>563</v>
      </c>
      <c r="C297" s="10" t="s">
        <v>232</v>
      </c>
      <c r="D297" s="10"/>
      <c r="E297" s="11">
        <f>+SUM(E298:E307)</f>
        <v>29213.424966999999</v>
      </c>
      <c r="F297" s="11">
        <f>+SUM(F298:F307)</f>
        <v>23007.622177999998</v>
      </c>
      <c r="G297" s="11">
        <f>+SUM(G298:G307)</f>
        <v>22975.655389</v>
      </c>
      <c r="H297" s="12">
        <f>+IF(G297=0,"0.0",(IF(E297=0,"n.a.",(G297/E297)*100)))</f>
        <v>78.647592382453297</v>
      </c>
      <c r="I297" s="12">
        <f>+IF(F297=0,"0.0",(IF(G297=0,"n.a.",(G297/F297)*100)))</f>
        <v>99.861060005450867</v>
      </c>
    </row>
    <row r="298" spans="1:9" s="3" customFormat="1" ht="14.25" x14ac:dyDescent="0.2">
      <c r="A298" s="3" t="s">
        <v>564</v>
      </c>
      <c r="C298" s="13"/>
      <c r="D298" s="42" t="s">
        <v>183</v>
      </c>
      <c r="E298" s="15">
        <v>4064.9222100000002</v>
      </c>
      <c r="F298" s="15">
        <v>3026.1154889999998</v>
      </c>
      <c r="G298" s="15">
        <v>2994.1789359999998</v>
      </c>
      <c r="H298" s="16">
        <f>+IF(G298=0,"0.0",(IF(E298=0,"n.a.",(G298/E298)*100)))</f>
        <v>73.658947977752305</v>
      </c>
      <c r="I298" s="16">
        <f>+IF(F298=0,"0.0",(IF(G298=0,"n.a.",(G298/F298)*100)))</f>
        <v>98.944635354596016</v>
      </c>
    </row>
    <row r="299" spans="1:9" s="3" customFormat="1" ht="14.25" x14ac:dyDescent="0.2">
      <c r="A299" s="3" t="s">
        <v>565</v>
      </c>
      <c r="C299" s="13"/>
      <c r="D299" s="42" t="s">
        <v>286</v>
      </c>
      <c r="E299" s="15">
        <v>840</v>
      </c>
      <c r="F299" s="15">
        <v>810</v>
      </c>
      <c r="G299" s="15">
        <v>810</v>
      </c>
      <c r="H299" s="16">
        <f>+IF(G299=0,"0.0",(IF(E299=0,"n.a.",(G299/E299)*100)))</f>
        <v>96.428571428571431</v>
      </c>
      <c r="I299" s="16">
        <f>+IF(F299=0,"0.0",(IF(G299=0,"n.a.",(G299/F299)*100)))</f>
        <v>100</v>
      </c>
    </row>
    <row r="300" spans="1:9" s="3" customFormat="1" ht="17.25" customHeight="1" x14ac:dyDescent="0.2">
      <c r="A300" s="3" t="s">
        <v>566</v>
      </c>
      <c r="C300" s="13"/>
      <c r="D300" s="42" t="s">
        <v>184</v>
      </c>
      <c r="E300" s="15">
        <v>2473.2036720000001</v>
      </c>
      <c r="F300" s="15">
        <v>2762.2792979999999</v>
      </c>
      <c r="G300" s="15">
        <v>2762.2742979999998</v>
      </c>
      <c r="H300" s="16">
        <f>+IF(G300=0,"0.0",(IF(E300=0,"n.a.",(G300/E300)*100)))</f>
        <v>111.68810435115672</v>
      </c>
      <c r="I300" s="16">
        <f>+IF(F300=0,"0.0",(IF(G300=0,"n.a.",(G300/F300)*100)))</f>
        <v>99.999818990063616</v>
      </c>
    </row>
    <row r="301" spans="1:9" s="3" customFormat="1" ht="14.25" x14ac:dyDescent="0.2">
      <c r="A301" s="3" t="s">
        <v>567</v>
      </c>
      <c r="C301" s="13"/>
      <c r="D301" s="42" t="s">
        <v>185</v>
      </c>
      <c r="E301" s="15">
        <v>8226.6697650000006</v>
      </c>
      <c r="F301" s="15">
        <v>6171.548256</v>
      </c>
      <c r="G301" s="15">
        <v>6171.5230199999996</v>
      </c>
      <c r="H301" s="16">
        <f>+IF(G301=0,"0.0",(IF(E301=0,"n.a.",(G301/E301)*100)))</f>
        <v>75.018484955558435</v>
      </c>
      <c r="I301" s="16">
        <f>+IF(F301=0,"0.0",(IF(G301=0,"n.a.",(G301/F301)*100)))</f>
        <v>99.999591091263426</v>
      </c>
    </row>
    <row r="302" spans="1:9" s="3" customFormat="1" ht="14.25" x14ac:dyDescent="0.2">
      <c r="A302" s="3" t="s">
        <v>568</v>
      </c>
      <c r="C302" s="13"/>
      <c r="D302" s="42" t="s">
        <v>287</v>
      </c>
      <c r="E302" s="15">
        <v>3991.9600019999998</v>
      </c>
      <c r="F302" s="15">
        <v>3117</v>
      </c>
      <c r="G302" s="15">
        <v>3117</v>
      </c>
      <c r="H302" s="16">
        <f>+IF(G302=0,"0.0",(IF(E302=0,"n.a.",(G302/E302)*100)))</f>
        <v>78.081944669745212</v>
      </c>
      <c r="I302" s="16">
        <f>+IF(F302=0,"0.0",(IF(G302=0,"n.a.",(G302/F302)*100)))</f>
        <v>100</v>
      </c>
    </row>
    <row r="303" spans="1:9" s="3" customFormat="1" ht="25.5" x14ac:dyDescent="0.2">
      <c r="A303" s="3" t="s">
        <v>569</v>
      </c>
      <c r="C303" s="13"/>
      <c r="D303" s="42" t="s">
        <v>186</v>
      </c>
      <c r="E303" s="15">
        <v>774.68</v>
      </c>
      <c r="F303" s="15">
        <v>824.68</v>
      </c>
      <c r="G303" s="15">
        <v>824.68</v>
      </c>
      <c r="H303" s="16">
        <f>+IF(G303=0,"0.0",(IF(E303=0,"n.a.",(G303/E303)*100)))</f>
        <v>106.45427789538905</v>
      </c>
      <c r="I303" s="16">
        <f>+IF(F303=0,"0.0",(IF(G303=0,"n.a.",(G303/F303)*100)))</f>
        <v>100</v>
      </c>
    </row>
    <row r="304" spans="1:9" s="3" customFormat="1" ht="25.5" x14ac:dyDescent="0.2">
      <c r="A304" s="3" t="s">
        <v>570</v>
      </c>
      <c r="C304" s="13"/>
      <c r="D304" s="42" t="s">
        <v>187</v>
      </c>
      <c r="E304" s="15">
        <v>1071</v>
      </c>
      <c r="F304" s="15">
        <v>300</v>
      </c>
      <c r="G304" s="15">
        <v>300</v>
      </c>
      <c r="H304" s="16">
        <f>+IF(G304=0,"0.0",(IF(E304=0,"n.a.",(G304/E304)*100)))</f>
        <v>28.011204481792717</v>
      </c>
      <c r="I304" s="16">
        <f>+IF(F304=0,"0.0",(IF(G304=0,"n.a.",(G304/F304)*100)))</f>
        <v>100</v>
      </c>
    </row>
    <row r="305" spans="1:9" s="3" customFormat="1" ht="25.5" x14ac:dyDescent="0.2">
      <c r="A305" s="3" t="s">
        <v>571</v>
      </c>
      <c r="C305" s="13"/>
      <c r="D305" s="42" t="s">
        <v>188</v>
      </c>
      <c r="E305" s="15">
        <v>1411.884</v>
      </c>
      <c r="F305" s="15">
        <v>1111.884</v>
      </c>
      <c r="G305" s="15">
        <v>1111.884</v>
      </c>
      <c r="H305" s="16">
        <f>+IF(G305=0,"0.0",(IF(E305=0,"n.a.",(G305/E305)*100)))</f>
        <v>78.751795473282499</v>
      </c>
      <c r="I305" s="16">
        <f>+IF(F305=0,"0.0",(IF(G305=0,"n.a.",(G305/F305)*100)))</f>
        <v>100</v>
      </c>
    </row>
    <row r="306" spans="1:9" s="3" customFormat="1" ht="25.5" x14ac:dyDescent="0.2">
      <c r="A306" s="3" t="s">
        <v>572</v>
      </c>
      <c r="C306" s="13"/>
      <c r="D306" s="42" t="s">
        <v>189</v>
      </c>
      <c r="E306" s="15">
        <v>4640</v>
      </c>
      <c r="F306" s="15">
        <v>3640</v>
      </c>
      <c r="G306" s="15">
        <v>3640</v>
      </c>
      <c r="H306" s="16">
        <f>+IF(G306=0,"0.0",(IF(E306=0,"n.a.",(G306/E306)*100)))</f>
        <v>78.448275862068968</v>
      </c>
      <c r="I306" s="16">
        <f>+IF(F306=0,"0.0",(IF(G306=0,"n.a.",(G306/F306)*100)))</f>
        <v>100</v>
      </c>
    </row>
    <row r="307" spans="1:9" s="3" customFormat="1" ht="15" thickBot="1" x14ac:dyDescent="0.25">
      <c r="A307" s="3" t="s">
        <v>573</v>
      </c>
      <c r="C307" s="93"/>
      <c r="D307" s="94" t="s">
        <v>190</v>
      </c>
      <c r="E307" s="95">
        <v>1719.1053179999999</v>
      </c>
      <c r="F307" s="95">
        <v>1244.115135</v>
      </c>
      <c r="G307" s="95">
        <v>1244.115135</v>
      </c>
      <c r="H307" s="96">
        <f>+IF(G307=0,"0.0",(IF(E307=0,"n.a.",(G307/E307)*100)))</f>
        <v>72.369919514145792</v>
      </c>
      <c r="I307" s="96">
        <f>+IF(F307=0,"0.0",(IF(G307=0,"n.a.",(G307/F307)*100)))</f>
        <v>100</v>
      </c>
    </row>
    <row r="308" spans="1:9" x14ac:dyDescent="0.2">
      <c r="C308" s="18" t="s">
        <v>640</v>
      </c>
      <c r="D308" s="14"/>
      <c r="E308" s="4"/>
      <c r="F308" s="4"/>
      <c r="G308" s="4"/>
      <c r="H308" s="4"/>
      <c r="I308" s="4"/>
    </row>
    <row r="309" spans="1:9" x14ac:dyDescent="0.2">
      <c r="C309" s="14" t="s">
        <v>191</v>
      </c>
      <c r="D309" s="14"/>
    </row>
  </sheetData>
  <mergeCells count="4">
    <mergeCell ref="C1:F1"/>
    <mergeCell ref="C2:J2"/>
    <mergeCell ref="C3:H3"/>
    <mergeCell ref="G8:I8"/>
  </mergeCells>
  <printOptions horizontalCentered="1"/>
  <pageMargins left="0.19685039370078741" right="0.19685039370078741" top="0.39370078740157483" bottom="0.39370078740157483" header="0" footer="0"/>
  <pageSetup scale="60" orientation="portrait" r:id="rId1"/>
  <headerFooter alignWithMargins="0"/>
  <ignoredErrors>
    <ignoredError sqref="E11:I31 E10:G10 H10:I10 E51:I159 H32:I50 E162:I194 H160:I161 E196:I223 H195:I195 E226:I260 H224:I225 E263:I307 H261:I262" numberStoredAsText="1"/>
    <ignoredError sqref="E32:G50 E160:G161 E195:G195 E224:G225 E261:G262" numberStoredAsText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zoomScale="90" zoomScaleNormal="90" workbookViewId="0">
      <selection activeCell="H22" sqref="H22"/>
    </sheetView>
  </sheetViews>
  <sheetFormatPr baseColWidth="10" defaultColWidth="11.42578125" defaultRowHeight="14.25" x14ac:dyDescent="0.2"/>
  <cols>
    <col min="1" max="1" width="59.42578125" style="20" customWidth="1"/>
    <col min="2" max="6" width="15.140625" style="20" customWidth="1"/>
    <col min="7" max="16384" width="11.42578125" style="20"/>
  </cols>
  <sheetData>
    <row r="1" spans="1:6" ht="60" customHeight="1" x14ac:dyDescent="0.2">
      <c r="A1" s="70" t="s">
        <v>637</v>
      </c>
      <c r="B1" s="70"/>
      <c r="C1" s="70"/>
      <c r="D1" s="19" t="s">
        <v>579</v>
      </c>
      <c r="E1" s="19"/>
      <c r="F1" s="19"/>
    </row>
    <row r="2" spans="1:6" ht="53.25" customHeight="1" x14ac:dyDescent="0.3">
      <c r="A2" s="68" t="s">
        <v>638</v>
      </c>
      <c r="B2" s="68"/>
      <c r="C2" s="68"/>
      <c r="D2" s="68"/>
      <c r="E2" s="68"/>
      <c r="F2" s="68"/>
    </row>
    <row r="3" spans="1:6" ht="40.5" customHeight="1" x14ac:dyDescent="0.2">
      <c r="A3" s="69" t="s">
        <v>581</v>
      </c>
      <c r="B3" s="69"/>
      <c r="C3" s="69"/>
      <c r="D3" s="69"/>
      <c r="E3" s="69"/>
      <c r="F3" s="69"/>
    </row>
    <row r="4" spans="1:6" ht="22.5" customHeight="1" x14ac:dyDescent="0.2">
      <c r="A4" s="71" t="s">
        <v>636</v>
      </c>
      <c r="B4" s="72" t="s">
        <v>635</v>
      </c>
      <c r="C4" s="72" t="s">
        <v>634</v>
      </c>
      <c r="D4" s="72" t="s">
        <v>639</v>
      </c>
      <c r="E4" s="73" t="s">
        <v>1</v>
      </c>
      <c r="F4" s="73"/>
    </row>
    <row r="5" spans="1:6" ht="26.25" customHeight="1" x14ac:dyDescent="0.2">
      <c r="A5" s="71"/>
      <c r="B5" s="72"/>
      <c r="C5" s="72"/>
      <c r="D5" s="72"/>
      <c r="E5" s="72" t="s">
        <v>633</v>
      </c>
      <c r="F5" s="72" t="s">
        <v>632</v>
      </c>
    </row>
    <row r="6" spans="1:6" ht="21.75" customHeight="1" x14ac:dyDescent="0.2">
      <c r="A6" s="71"/>
      <c r="B6" s="72"/>
      <c r="C6" s="72"/>
      <c r="D6" s="72"/>
      <c r="E6" s="72"/>
      <c r="F6" s="72"/>
    </row>
    <row r="7" spans="1:6" s="34" customFormat="1" x14ac:dyDescent="0.2">
      <c r="A7" s="35" t="s">
        <v>631</v>
      </c>
      <c r="B7" s="36">
        <f>+B8+B10+B22+B28+B35+B39+B54+B68+B70+B84+B95+B98+B122+B124</f>
        <v>414896.32117518468</v>
      </c>
      <c r="C7" s="36">
        <f>+C8+C10+C22+C28+C35+C39+C54+C68+C70+C84+C95+C98+C122+C124</f>
        <v>325381.34721143579</v>
      </c>
      <c r="D7" s="36">
        <f>+D8+D10+D22+D28+D35+D39+D54+D68+D70+D84+D95+D98+D122+D124</f>
        <v>321527.80442802206</v>
      </c>
      <c r="E7" s="37">
        <f t="shared" ref="E7:E38" si="0">IF(B7&lt;&gt;0,(D7/B7)*100,0)</f>
        <v>77.495940074209784</v>
      </c>
      <c r="F7" s="38">
        <f t="shared" ref="F7:F38" si="1">IF(C7&lt;&gt;0,(D7/C7)*100,0)</f>
        <v>98.815684175986391</v>
      </c>
    </row>
    <row r="8" spans="1:6" s="34" customFormat="1" x14ac:dyDescent="0.2">
      <c r="A8" s="39" t="s">
        <v>630</v>
      </c>
      <c r="B8" s="40">
        <f>+B9</f>
        <v>225.7</v>
      </c>
      <c r="C8" s="40">
        <f>+C9</f>
        <v>270.81234382999997</v>
      </c>
      <c r="D8" s="40">
        <f>+D9</f>
        <v>258.50711847000002</v>
      </c>
      <c r="E8" s="40">
        <f t="shared" si="0"/>
        <v>114.53571930438638</v>
      </c>
      <c r="F8" s="41">
        <f t="shared" si="1"/>
        <v>95.456180030063749</v>
      </c>
    </row>
    <row r="9" spans="1:6" s="33" customFormat="1" ht="12.75" x14ac:dyDescent="0.2">
      <c r="A9" s="42" t="s">
        <v>629</v>
      </c>
      <c r="B9" s="43">
        <v>225.7</v>
      </c>
      <c r="C9" s="43">
        <v>270.81234382999997</v>
      </c>
      <c r="D9" s="43">
        <v>258.50711847000002</v>
      </c>
      <c r="E9" s="43">
        <f t="shared" si="0"/>
        <v>114.53571930438638</v>
      </c>
      <c r="F9" s="44">
        <f t="shared" si="1"/>
        <v>95.456180030063749</v>
      </c>
    </row>
    <row r="10" spans="1:6" s="32" customFormat="1" x14ac:dyDescent="0.2">
      <c r="A10" s="45" t="s">
        <v>628</v>
      </c>
      <c r="B10" s="46">
        <f>+B11</f>
        <v>12129.311598999999</v>
      </c>
      <c r="C10" s="46">
        <f>+C11</f>
        <v>7204.7650992399977</v>
      </c>
      <c r="D10" s="46">
        <f>+D11</f>
        <v>6872.9097880499985</v>
      </c>
      <c r="E10" s="46">
        <f t="shared" si="0"/>
        <v>56.663642713380668</v>
      </c>
      <c r="F10" s="41">
        <f t="shared" si="1"/>
        <v>95.393946830757812</v>
      </c>
    </row>
    <row r="11" spans="1:6" s="32" customFormat="1" ht="28.5" x14ac:dyDescent="0.2">
      <c r="A11" s="47" t="s">
        <v>627</v>
      </c>
      <c r="B11" s="9">
        <f>SUM(B12:B21)</f>
        <v>12129.311598999999</v>
      </c>
      <c r="C11" s="9">
        <f>SUM(C12:C21)</f>
        <v>7204.7650992399977</v>
      </c>
      <c r="D11" s="9">
        <f>SUM(D12:D21)</f>
        <v>6872.9097880499985</v>
      </c>
      <c r="E11" s="9">
        <f t="shared" si="0"/>
        <v>56.663642713380668</v>
      </c>
      <c r="F11" s="48">
        <f t="shared" si="1"/>
        <v>95.393946830757812</v>
      </c>
    </row>
    <row r="12" spans="1:6" s="32" customFormat="1" ht="12.75" x14ac:dyDescent="0.2">
      <c r="A12" s="49" t="s">
        <v>238</v>
      </c>
      <c r="B12" s="43">
        <v>141.178304</v>
      </c>
      <c r="C12" s="43">
        <v>79.51563421000003</v>
      </c>
      <c r="D12" s="43">
        <v>76.596898280000019</v>
      </c>
      <c r="E12" s="43">
        <f t="shared" si="0"/>
        <v>54.25543168446054</v>
      </c>
      <c r="F12" s="44">
        <f t="shared" si="1"/>
        <v>96.329355907177131</v>
      </c>
    </row>
    <row r="13" spans="1:6" s="32" customFormat="1" ht="12.75" x14ac:dyDescent="0.2">
      <c r="A13" s="49" t="s">
        <v>626</v>
      </c>
      <c r="B13" s="43">
        <v>0</v>
      </c>
      <c r="C13" s="43">
        <v>1.18252472</v>
      </c>
      <c r="D13" s="43">
        <v>1.18252472</v>
      </c>
      <c r="E13" s="43">
        <f t="shared" si="0"/>
        <v>0</v>
      </c>
      <c r="F13" s="44">
        <f t="shared" si="1"/>
        <v>100</v>
      </c>
    </row>
    <row r="14" spans="1:6" s="32" customFormat="1" ht="12.75" x14ac:dyDescent="0.2">
      <c r="A14" s="49" t="s">
        <v>19</v>
      </c>
      <c r="B14" s="43">
        <v>258.99073800000002</v>
      </c>
      <c r="C14" s="43">
        <v>90.680173780000018</v>
      </c>
      <c r="D14" s="43">
        <v>87.042727810000002</v>
      </c>
      <c r="E14" s="43">
        <f t="shared" si="0"/>
        <v>33.608432672986169</v>
      </c>
      <c r="F14" s="44">
        <f t="shared" si="1"/>
        <v>95.988708646693979</v>
      </c>
    </row>
    <row r="15" spans="1:6" s="32" customFormat="1" ht="12.75" x14ac:dyDescent="0.2">
      <c r="A15" s="49" t="s">
        <v>20</v>
      </c>
      <c r="B15" s="43">
        <v>14.703168</v>
      </c>
      <c r="C15" s="43">
        <v>10.245308559999998</v>
      </c>
      <c r="D15" s="43">
        <v>10.130722369999997</v>
      </c>
      <c r="E15" s="43">
        <f t="shared" si="0"/>
        <v>68.90162970320408</v>
      </c>
      <c r="F15" s="44">
        <f t="shared" si="1"/>
        <v>98.881574046023644</v>
      </c>
    </row>
    <row r="16" spans="1:6" s="32" customFormat="1" ht="25.5" x14ac:dyDescent="0.2">
      <c r="A16" s="49" t="s">
        <v>21</v>
      </c>
      <c r="B16" s="43">
        <v>1386.021115</v>
      </c>
      <c r="C16" s="43">
        <v>925.34475578999911</v>
      </c>
      <c r="D16" s="43">
        <v>890.30720072999952</v>
      </c>
      <c r="E16" s="43">
        <f t="shared" si="0"/>
        <v>64.234750184884419</v>
      </c>
      <c r="F16" s="44">
        <f t="shared" si="1"/>
        <v>96.213567447076869</v>
      </c>
    </row>
    <row r="17" spans="1:6" s="32" customFormat="1" ht="12.75" x14ac:dyDescent="0.2">
      <c r="A17" s="49" t="s">
        <v>22</v>
      </c>
      <c r="B17" s="43">
        <v>0.5</v>
      </c>
      <c r="C17" s="43">
        <v>8.2046310599999988</v>
      </c>
      <c r="D17" s="43">
        <v>8.2046310599999988</v>
      </c>
      <c r="E17" s="43">
        <f t="shared" si="0"/>
        <v>1640.9262119999999</v>
      </c>
      <c r="F17" s="44">
        <f t="shared" si="1"/>
        <v>100</v>
      </c>
    </row>
    <row r="18" spans="1:6" s="32" customFormat="1" ht="12.75" x14ac:dyDescent="0.2">
      <c r="A18" s="49" t="s">
        <v>239</v>
      </c>
      <c r="B18" s="43">
        <v>1195.9696469999999</v>
      </c>
      <c r="C18" s="43">
        <v>757.41677989999994</v>
      </c>
      <c r="D18" s="43">
        <v>735.26941417999979</v>
      </c>
      <c r="E18" s="43">
        <f t="shared" si="0"/>
        <v>61.478936026877264</v>
      </c>
      <c r="F18" s="44">
        <f t="shared" si="1"/>
        <v>97.07593410817698</v>
      </c>
    </row>
    <row r="19" spans="1:6" s="32" customFormat="1" ht="12.75" x14ac:dyDescent="0.2">
      <c r="A19" s="49" t="s">
        <v>240</v>
      </c>
      <c r="B19" s="43">
        <v>7362.4476119999999</v>
      </c>
      <c r="C19" s="43">
        <v>3849.2078713399987</v>
      </c>
      <c r="D19" s="43">
        <v>3600.4181457499994</v>
      </c>
      <c r="E19" s="43">
        <f t="shared" si="0"/>
        <v>48.902462000295991</v>
      </c>
      <c r="F19" s="44">
        <f t="shared" si="1"/>
        <v>93.536599375616731</v>
      </c>
    </row>
    <row r="20" spans="1:6" s="21" customFormat="1" ht="25.5" x14ac:dyDescent="0.2">
      <c r="A20" s="49" t="s">
        <v>23</v>
      </c>
      <c r="B20" s="43">
        <v>1524.6181489999999</v>
      </c>
      <c r="C20" s="43">
        <v>1306.0010671300001</v>
      </c>
      <c r="D20" s="43">
        <v>1293.8152868299996</v>
      </c>
      <c r="E20" s="43">
        <f t="shared" si="0"/>
        <v>84.861595520072726</v>
      </c>
      <c r="F20" s="44">
        <f t="shared" si="1"/>
        <v>99.066939483688216</v>
      </c>
    </row>
    <row r="21" spans="1:6" s="21" customFormat="1" ht="12.75" x14ac:dyDescent="0.2">
      <c r="A21" s="49" t="s">
        <v>24</v>
      </c>
      <c r="B21" s="43">
        <v>244.88286600000001</v>
      </c>
      <c r="C21" s="43">
        <v>176.96635275</v>
      </c>
      <c r="D21" s="43">
        <v>169.94223632000001</v>
      </c>
      <c r="E21" s="43">
        <f t="shared" si="0"/>
        <v>69.397356824466442</v>
      </c>
      <c r="F21" s="44">
        <f t="shared" si="1"/>
        <v>96.030818107031365</v>
      </c>
    </row>
    <row r="22" spans="1:6" s="21" customFormat="1" ht="28.5" x14ac:dyDescent="0.2">
      <c r="A22" s="39" t="s">
        <v>625</v>
      </c>
      <c r="B22" s="40">
        <f>SUM(B23:B27)</f>
        <v>21985.875593000001</v>
      </c>
      <c r="C22" s="40">
        <f>SUM(C23:C27)</f>
        <v>18394.513999069997</v>
      </c>
      <c r="D22" s="40">
        <f>SUM(D23:D27)</f>
        <v>18225.176857699997</v>
      </c>
      <c r="E22" s="40">
        <f t="shared" si="0"/>
        <v>82.894933070132723</v>
      </c>
      <c r="F22" s="41">
        <f t="shared" si="1"/>
        <v>99.079414974602969</v>
      </c>
    </row>
    <row r="23" spans="1:6" s="21" customFormat="1" ht="25.5" x14ac:dyDescent="0.2">
      <c r="A23" s="50" t="s">
        <v>624</v>
      </c>
      <c r="B23" s="43">
        <v>1200</v>
      </c>
      <c r="C23" s="43">
        <v>736.6800913300001</v>
      </c>
      <c r="D23" s="43">
        <v>734.20909133000009</v>
      </c>
      <c r="E23" s="43">
        <f t="shared" si="0"/>
        <v>61.18409094416667</v>
      </c>
      <c r="F23" s="44">
        <f t="shared" si="1"/>
        <v>99.66457624834969</v>
      </c>
    </row>
    <row r="24" spans="1:6" s="21" customFormat="1" ht="25.5" x14ac:dyDescent="0.2">
      <c r="A24" s="50" t="s">
        <v>623</v>
      </c>
      <c r="B24" s="43">
        <v>760</v>
      </c>
      <c r="C24" s="43">
        <v>468.38142009000001</v>
      </c>
      <c r="D24" s="43">
        <v>466.77842009000005</v>
      </c>
      <c r="E24" s="43">
        <f t="shared" si="0"/>
        <v>61.418213169736845</v>
      </c>
      <c r="F24" s="44">
        <f t="shared" si="1"/>
        <v>99.65775756013295</v>
      </c>
    </row>
    <row r="25" spans="1:6" s="21" customFormat="1" ht="12.75" x14ac:dyDescent="0.2">
      <c r="A25" s="50" t="s">
        <v>44</v>
      </c>
      <c r="B25" s="43">
        <v>11295.637213</v>
      </c>
      <c r="C25" s="43">
        <v>6543.171807169997</v>
      </c>
      <c r="D25" s="43">
        <v>6532.496835189997</v>
      </c>
      <c r="E25" s="43">
        <f t="shared" si="0"/>
        <v>57.832034722855937</v>
      </c>
      <c r="F25" s="44">
        <f t="shared" si="1"/>
        <v>99.836853252602936</v>
      </c>
    </row>
    <row r="26" spans="1:6" s="21" customFormat="1" ht="12.75" x14ac:dyDescent="0.2">
      <c r="A26" s="50" t="s">
        <v>45</v>
      </c>
      <c r="B26" s="43">
        <v>5473</v>
      </c>
      <c r="C26" s="43">
        <v>7435.0248499999998</v>
      </c>
      <c r="D26" s="43">
        <v>7435.0248499999998</v>
      </c>
      <c r="E26" s="43">
        <f t="shared" si="0"/>
        <v>135.84916590535354</v>
      </c>
      <c r="F26" s="44">
        <f t="shared" si="1"/>
        <v>100</v>
      </c>
    </row>
    <row r="27" spans="1:6" s="21" customFormat="1" ht="25.5" x14ac:dyDescent="0.2">
      <c r="A27" s="50" t="s">
        <v>50</v>
      </c>
      <c r="B27" s="43">
        <v>3257.2383799999998</v>
      </c>
      <c r="C27" s="43">
        <v>3211.25583048</v>
      </c>
      <c r="D27" s="43">
        <v>3056.6676610900004</v>
      </c>
      <c r="E27" s="43">
        <f t="shared" si="0"/>
        <v>93.842307638840992</v>
      </c>
      <c r="F27" s="44">
        <f t="shared" si="1"/>
        <v>95.186052511833282</v>
      </c>
    </row>
    <row r="28" spans="1:6" s="21" customFormat="1" x14ac:dyDescent="0.2">
      <c r="A28" s="45" t="s">
        <v>622</v>
      </c>
      <c r="B28" s="40">
        <f>SUM(B29:B30)</f>
        <v>19418.197217999998</v>
      </c>
      <c r="C28" s="40">
        <f>SUM(C29:C30)</f>
        <v>12710.156815710008</v>
      </c>
      <c r="D28" s="40">
        <f>SUM(D29:D30)</f>
        <v>12233.565102720002</v>
      </c>
      <c r="E28" s="40">
        <f t="shared" si="0"/>
        <v>63.000519385908341</v>
      </c>
      <c r="F28" s="41">
        <f t="shared" si="1"/>
        <v>96.250308159841666</v>
      </c>
    </row>
    <row r="29" spans="1:6" s="21" customFormat="1" ht="12.75" x14ac:dyDescent="0.2">
      <c r="A29" s="50" t="s">
        <v>56</v>
      </c>
      <c r="B29" s="43">
        <v>1860.683006</v>
      </c>
      <c r="C29" s="43">
        <v>1442.4513298500005</v>
      </c>
      <c r="D29" s="43">
        <v>1422.7247591700009</v>
      </c>
      <c r="E29" s="43">
        <f t="shared" si="0"/>
        <v>76.462500844165874</v>
      </c>
      <c r="F29" s="44">
        <f t="shared" si="1"/>
        <v>98.632427294302474</v>
      </c>
    </row>
    <row r="30" spans="1:6" s="21" customFormat="1" x14ac:dyDescent="0.2">
      <c r="A30" s="51" t="s">
        <v>621</v>
      </c>
      <c r="B30" s="9">
        <f>SUM(B31:B34)</f>
        <v>17557.514211999998</v>
      </c>
      <c r="C30" s="9">
        <f>SUM(C31:C34)</f>
        <v>11267.705485860008</v>
      </c>
      <c r="D30" s="9">
        <f>SUM(D31:D34)</f>
        <v>10810.84034355</v>
      </c>
      <c r="E30" s="9">
        <f t="shared" si="0"/>
        <v>61.573866397107267</v>
      </c>
      <c r="F30" s="48">
        <f t="shared" si="1"/>
        <v>95.945357793711111</v>
      </c>
    </row>
    <row r="31" spans="1:6" s="21" customFormat="1" ht="12.75" x14ac:dyDescent="0.2">
      <c r="A31" s="49" t="s">
        <v>53</v>
      </c>
      <c r="B31" s="43">
        <v>0</v>
      </c>
      <c r="C31" s="43">
        <v>425.20273875999999</v>
      </c>
      <c r="D31" s="43">
        <v>402.91170966999994</v>
      </c>
      <c r="E31" s="43">
        <f t="shared" si="0"/>
        <v>0</v>
      </c>
      <c r="F31" s="44">
        <f t="shared" si="1"/>
        <v>94.757552795871831</v>
      </c>
    </row>
    <row r="32" spans="1:6" s="21" customFormat="1" ht="25.5" x14ac:dyDescent="0.2">
      <c r="A32" s="49" t="s">
        <v>247</v>
      </c>
      <c r="B32" s="43">
        <v>13331.305795</v>
      </c>
      <c r="C32" s="43">
        <v>6433.2105985500057</v>
      </c>
      <c r="D32" s="43">
        <v>6114.0199769999999</v>
      </c>
      <c r="E32" s="43">
        <f t="shared" si="0"/>
        <v>45.862123868564368</v>
      </c>
      <c r="F32" s="44">
        <f t="shared" si="1"/>
        <v>95.038393090660691</v>
      </c>
    </row>
    <row r="33" spans="1:6" s="21" customFormat="1" ht="25.5" x14ac:dyDescent="0.2">
      <c r="A33" s="49" t="s">
        <v>55</v>
      </c>
      <c r="B33" s="43">
        <v>3920.6177969999999</v>
      </c>
      <c r="C33" s="43">
        <v>4137.9862164300012</v>
      </c>
      <c r="D33" s="43">
        <v>4033.9935348800004</v>
      </c>
      <c r="E33" s="43">
        <f t="shared" si="0"/>
        <v>102.8917824626199</v>
      </c>
      <c r="F33" s="44">
        <f t="shared" si="1"/>
        <v>97.486877043304432</v>
      </c>
    </row>
    <row r="34" spans="1:6" s="21" customFormat="1" ht="25.5" x14ac:dyDescent="0.2">
      <c r="A34" s="49" t="s">
        <v>248</v>
      </c>
      <c r="B34" s="43">
        <v>305.59062</v>
      </c>
      <c r="C34" s="43">
        <v>271.30593212000008</v>
      </c>
      <c r="D34" s="43">
        <v>259.915122</v>
      </c>
      <c r="E34" s="43">
        <f t="shared" si="0"/>
        <v>85.053370420859125</v>
      </c>
      <c r="F34" s="44">
        <f t="shared" si="1"/>
        <v>95.801488735984634</v>
      </c>
    </row>
    <row r="35" spans="1:6" s="21" customFormat="1" x14ac:dyDescent="0.2">
      <c r="A35" s="52" t="s">
        <v>620</v>
      </c>
      <c r="B35" s="40">
        <f>SUM(B36:B38)</f>
        <v>2757.2117129999997</v>
      </c>
      <c r="C35" s="40">
        <f>SUM(C36:C38)</f>
        <v>1465.0943985200001</v>
      </c>
      <c r="D35" s="40">
        <f>SUM(D36:D38)</f>
        <v>1464.6941680200002</v>
      </c>
      <c r="E35" s="40">
        <f t="shared" si="0"/>
        <v>53.122296017897433</v>
      </c>
      <c r="F35" s="41">
        <f t="shared" si="1"/>
        <v>99.972682272186404</v>
      </c>
    </row>
    <row r="36" spans="1:6" s="21" customFormat="1" ht="12.75" x14ac:dyDescent="0.2">
      <c r="A36" s="53" t="s">
        <v>72</v>
      </c>
      <c r="B36" s="43">
        <v>205.16002</v>
      </c>
      <c r="C36" s="43">
        <v>143.3876234</v>
      </c>
      <c r="D36" s="43">
        <v>143.3876234</v>
      </c>
      <c r="E36" s="43">
        <f t="shared" si="0"/>
        <v>69.890626546049276</v>
      </c>
      <c r="F36" s="44">
        <f t="shared" si="1"/>
        <v>100</v>
      </c>
    </row>
    <row r="37" spans="1:6" s="21" customFormat="1" ht="12.75" x14ac:dyDescent="0.2">
      <c r="A37" s="53" t="s">
        <v>252</v>
      </c>
      <c r="B37" s="43">
        <v>2432.7675009999998</v>
      </c>
      <c r="C37" s="43">
        <v>1243.3202515300002</v>
      </c>
      <c r="D37" s="43">
        <v>1242.9200210300003</v>
      </c>
      <c r="E37" s="43">
        <f t="shared" si="0"/>
        <v>51.090785310108444</v>
      </c>
      <c r="F37" s="44">
        <f t="shared" si="1"/>
        <v>99.967809540662799</v>
      </c>
    </row>
    <row r="38" spans="1:6" s="21" customFormat="1" ht="12.75" x14ac:dyDescent="0.2">
      <c r="A38" s="53" t="s">
        <v>74</v>
      </c>
      <c r="B38" s="43">
        <v>119.284192</v>
      </c>
      <c r="C38" s="43">
        <v>78.38652359000001</v>
      </c>
      <c r="D38" s="43">
        <v>78.38652359000001</v>
      </c>
      <c r="E38" s="43">
        <f t="shared" si="0"/>
        <v>65.714091930974391</v>
      </c>
      <c r="F38" s="44">
        <f t="shared" si="1"/>
        <v>100</v>
      </c>
    </row>
    <row r="39" spans="1:6" s="21" customFormat="1" x14ac:dyDescent="0.2">
      <c r="A39" s="54" t="s">
        <v>619</v>
      </c>
      <c r="B39" s="55">
        <f>+B40+B43+B46+B48+SUM(B50:B53)</f>
        <v>41752.397165999995</v>
      </c>
      <c r="C39" s="55">
        <f>+C40+C43+C46+C48+SUM(C50:C53)</f>
        <v>35042.252180789998</v>
      </c>
      <c r="D39" s="55">
        <f>+D40+D43+D46+D48+SUM(D50:D53)</f>
        <v>35034.78072106</v>
      </c>
      <c r="E39" s="40">
        <f t="shared" ref="E39:E70" si="2">IF(B39&lt;&gt;0,(D39/B39)*100,0)</f>
        <v>83.910824525279438</v>
      </c>
      <c r="F39" s="41">
        <f t="shared" ref="F39:F70" si="3">IF(C39&lt;&gt;0,(D39/C39)*100,0)</f>
        <v>99.978678711369767</v>
      </c>
    </row>
    <row r="40" spans="1:6" s="21" customFormat="1" x14ac:dyDescent="0.2">
      <c r="A40" s="56" t="s">
        <v>618</v>
      </c>
      <c r="B40" s="9">
        <f>SUM(B41:B42)</f>
        <v>4647.1506789999994</v>
      </c>
      <c r="C40" s="9">
        <f>SUM(C41:C42)</f>
        <v>3907.8556757199999</v>
      </c>
      <c r="D40" s="9">
        <f>SUM(D41:D42)</f>
        <v>3901.5621494300003</v>
      </c>
      <c r="E40" s="9">
        <f t="shared" si="2"/>
        <v>83.956007001467853</v>
      </c>
      <c r="F40" s="48">
        <f t="shared" si="3"/>
        <v>99.838951926267342</v>
      </c>
    </row>
    <row r="41" spans="1:6" s="21" customFormat="1" ht="12.75" x14ac:dyDescent="0.2">
      <c r="A41" s="57" t="s">
        <v>76</v>
      </c>
      <c r="B41" s="43">
        <v>4477.6910909999997</v>
      </c>
      <c r="C41" s="43">
        <v>3789.4323302899998</v>
      </c>
      <c r="D41" s="43">
        <v>3784.7289381200003</v>
      </c>
      <c r="E41" s="43">
        <f t="shared" si="2"/>
        <v>84.524118819343556</v>
      </c>
      <c r="F41" s="44">
        <f t="shared" si="3"/>
        <v>99.875881352138052</v>
      </c>
    </row>
    <row r="42" spans="1:6" s="21" customFormat="1" ht="12.75" x14ac:dyDescent="0.2">
      <c r="A42" s="58" t="s">
        <v>19</v>
      </c>
      <c r="B42" s="43">
        <v>169.459588</v>
      </c>
      <c r="C42" s="43">
        <v>118.42334543000001</v>
      </c>
      <c r="D42" s="43">
        <v>116.83321131</v>
      </c>
      <c r="E42" s="43">
        <f t="shared" si="2"/>
        <v>68.944585956387428</v>
      </c>
      <c r="F42" s="44">
        <f t="shared" si="3"/>
        <v>98.657246074052225</v>
      </c>
    </row>
    <row r="43" spans="1:6" s="21" customFormat="1" x14ac:dyDescent="0.2">
      <c r="A43" s="56" t="s">
        <v>617</v>
      </c>
      <c r="B43" s="59">
        <f>SUM(B44:B45)</f>
        <v>97.177469000000002</v>
      </c>
      <c r="C43" s="59">
        <f>SUM(C44:C45)</f>
        <v>64.666179950000014</v>
      </c>
      <c r="D43" s="59">
        <f>SUM(D44:D45)</f>
        <v>64.312837260000009</v>
      </c>
      <c r="E43" s="9">
        <f t="shared" si="2"/>
        <v>66.180811171363203</v>
      </c>
      <c r="F43" s="48">
        <f t="shared" si="3"/>
        <v>99.45358966576778</v>
      </c>
    </row>
    <row r="44" spans="1:6" s="21" customFormat="1" ht="12.75" x14ac:dyDescent="0.2">
      <c r="A44" s="58" t="s">
        <v>87</v>
      </c>
      <c r="B44" s="43">
        <v>77.112859999999998</v>
      </c>
      <c r="C44" s="43">
        <v>49.718996470000015</v>
      </c>
      <c r="D44" s="43">
        <v>49.366354780000009</v>
      </c>
      <c r="E44" s="43">
        <f t="shared" si="2"/>
        <v>64.018316503887945</v>
      </c>
      <c r="F44" s="44">
        <f t="shared" si="3"/>
        <v>99.29073047519617</v>
      </c>
    </row>
    <row r="45" spans="1:6" s="21" customFormat="1" ht="12.75" x14ac:dyDescent="0.2">
      <c r="A45" s="58" t="s">
        <v>88</v>
      </c>
      <c r="B45" s="43">
        <v>20.064609000000001</v>
      </c>
      <c r="C45" s="43">
        <v>14.94718348</v>
      </c>
      <c r="D45" s="43">
        <v>14.94648248</v>
      </c>
      <c r="E45" s="43">
        <f t="shared" si="2"/>
        <v>74.49177046011711</v>
      </c>
      <c r="F45" s="44">
        <f t="shared" si="3"/>
        <v>99.995310153240993</v>
      </c>
    </row>
    <row r="46" spans="1:6" s="21" customFormat="1" x14ac:dyDescent="0.2">
      <c r="A46" s="56" t="s">
        <v>616</v>
      </c>
      <c r="B46" s="9">
        <f>SUM(B47)</f>
        <v>22.909618999999999</v>
      </c>
      <c r="C46" s="9">
        <f>SUM(C47)</f>
        <v>18.181459640000003</v>
      </c>
      <c r="D46" s="9">
        <f>SUM(D47)</f>
        <v>18.119971</v>
      </c>
      <c r="E46" s="9">
        <f t="shared" si="2"/>
        <v>79.093288282096708</v>
      </c>
      <c r="F46" s="48">
        <f t="shared" si="3"/>
        <v>99.661805810878207</v>
      </c>
    </row>
    <row r="47" spans="1:6" s="21" customFormat="1" ht="12.75" x14ac:dyDescent="0.2">
      <c r="A47" s="57" t="s">
        <v>88</v>
      </c>
      <c r="B47" s="43">
        <v>22.909618999999999</v>
      </c>
      <c r="C47" s="43">
        <v>18.181459640000003</v>
      </c>
      <c r="D47" s="43">
        <v>18.119971</v>
      </c>
      <c r="E47" s="43">
        <f t="shared" si="2"/>
        <v>79.093288282096708</v>
      </c>
      <c r="F47" s="44">
        <f t="shared" si="3"/>
        <v>99.661805810878207</v>
      </c>
    </row>
    <row r="48" spans="1:6" s="21" customFormat="1" x14ac:dyDescent="0.2">
      <c r="A48" s="56" t="s">
        <v>615</v>
      </c>
      <c r="B48" s="9">
        <f>SUM(B49)</f>
        <v>104.931774</v>
      </c>
      <c r="C48" s="9">
        <f>SUM(C49)</f>
        <v>71.362730859999999</v>
      </c>
      <c r="D48" s="9">
        <f>SUM(D49)</f>
        <v>70.744729399999997</v>
      </c>
      <c r="E48" s="9">
        <f t="shared" si="2"/>
        <v>67.419740182797256</v>
      </c>
      <c r="F48" s="48">
        <f t="shared" si="3"/>
        <v>99.133999704674409</v>
      </c>
    </row>
    <row r="49" spans="1:6" s="21" customFormat="1" ht="12.75" x14ac:dyDescent="0.2">
      <c r="A49" s="57" t="s">
        <v>89</v>
      </c>
      <c r="B49" s="43">
        <v>104.931774</v>
      </c>
      <c r="C49" s="43">
        <v>71.362730859999999</v>
      </c>
      <c r="D49" s="43">
        <v>70.744729399999997</v>
      </c>
      <c r="E49" s="43">
        <f t="shared" si="2"/>
        <v>67.419740182797256</v>
      </c>
      <c r="F49" s="44">
        <f t="shared" si="3"/>
        <v>99.133999704674409</v>
      </c>
    </row>
    <row r="50" spans="1:6" s="21" customFormat="1" ht="12.75" x14ac:dyDescent="0.2">
      <c r="A50" s="60" t="s">
        <v>91</v>
      </c>
      <c r="B50" s="43">
        <v>1469.8226910000001</v>
      </c>
      <c r="C50" s="43">
        <v>997.58902062000004</v>
      </c>
      <c r="D50" s="43">
        <v>997.457762</v>
      </c>
      <c r="E50" s="43">
        <f t="shared" si="2"/>
        <v>67.862454982333645</v>
      </c>
      <c r="F50" s="44">
        <f t="shared" si="3"/>
        <v>99.986842415334678</v>
      </c>
    </row>
    <row r="51" spans="1:6" s="21" customFormat="1" ht="12.75" x14ac:dyDescent="0.2">
      <c r="A51" s="61" t="s">
        <v>194</v>
      </c>
      <c r="B51" s="43">
        <v>28275.872749999999</v>
      </c>
      <c r="C51" s="43">
        <v>27074.338492999999</v>
      </c>
      <c r="D51" s="43">
        <v>27074.338492999999</v>
      </c>
      <c r="E51" s="43">
        <f t="shared" si="2"/>
        <v>95.750673135279257</v>
      </c>
      <c r="F51" s="44">
        <f t="shared" si="3"/>
        <v>100</v>
      </c>
    </row>
    <row r="52" spans="1:6" s="21" customFormat="1" ht="12.75" x14ac:dyDescent="0.2">
      <c r="A52" s="61" t="s">
        <v>97</v>
      </c>
      <c r="B52" s="43">
        <v>6612.1555630000003</v>
      </c>
      <c r="C52" s="43">
        <v>2897.8194641300001</v>
      </c>
      <c r="D52" s="43">
        <v>2897.8165059799999</v>
      </c>
      <c r="E52" s="43">
        <f t="shared" si="2"/>
        <v>43.825594821081793</v>
      </c>
      <c r="F52" s="44">
        <f t="shared" si="3"/>
        <v>99.999897918071269</v>
      </c>
    </row>
    <row r="53" spans="1:6" s="21" customFormat="1" ht="12.75" x14ac:dyDescent="0.2">
      <c r="A53" s="61" t="s">
        <v>98</v>
      </c>
      <c r="B53" s="43">
        <v>522.376621</v>
      </c>
      <c r="C53" s="43">
        <v>10.439156870000001</v>
      </c>
      <c r="D53" s="43">
        <v>10.42827299</v>
      </c>
      <c r="E53" s="43">
        <f t="shared" si="2"/>
        <v>1.9963131140970414</v>
      </c>
      <c r="F53" s="44">
        <f t="shared" si="3"/>
        <v>99.89573985585676</v>
      </c>
    </row>
    <row r="54" spans="1:6" s="21" customFormat="1" x14ac:dyDescent="0.2">
      <c r="A54" s="54" t="s">
        <v>614</v>
      </c>
      <c r="B54" s="40">
        <f>SUM(B55:B61)</f>
        <v>84589.725088137347</v>
      </c>
      <c r="C54" s="40">
        <f>SUM(C55:C61)</f>
        <v>66156.369871764109</v>
      </c>
      <c r="D54" s="40">
        <f>SUM(D55:D61)</f>
        <v>66128.919239886425</v>
      </c>
      <c r="E54" s="40">
        <f t="shared" si="2"/>
        <v>78.176065912241839</v>
      </c>
      <c r="F54" s="41">
        <f t="shared" si="3"/>
        <v>99.958506441736603</v>
      </c>
    </row>
    <row r="55" spans="1:6" s="21" customFormat="1" ht="12.75" x14ac:dyDescent="0.2">
      <c r="A55" s="42" t="s">
        <v>121</v>
      </c>
      <c r="B55" s="43">
        <v>1187.6002024053601</v>
      </c>
      <c r="C55" s="43">
        <v>686.0061158921518</v>
      </c>
      <c r="D55" s="43">
        <v>684.7548272670598</v>
      </c>
      <c r="E55" s="43">
        <f t="shared" si="2"/>
        <v>57.658699104308042</v>
      </c>
      <c r="F55" s="44">
        <f t="shared" si="3"/>
        <v>99.817598036503696</v>
      </c>
    </row>
    <row r="56" spans="1:6" s="21" customFormat="1" ht="12.75" x14ac:dyDescent="0.2">
      <c r="A56" s="50" t="s">
        <v>22</v>
      </c>
      <c r="B56" s="43">
        <v>50</v>
      </c>
      <c r="C56" s="43">
        <v>35.331888820000003</v>
      </c>
      <c r="D56" s="43">
        <v>35.327865209999999</v>
      </c>
      <c r="E56" s="43">
        <f t="shared" si="2"/>
        <v>70.655730419999998</v>
      </c>
      <c r="F56" s="44">
        <f t="shared" si="3"/>
        <v>99.988611958957236</v>
      </c>
    </row>
    <row r="57" spans="1:6" s="21" customFormat="1" ht="12.75" x14ac:dyDescent="0.2">
      <c r="A57" s="50" t="s">
        <v>122</v>
      </c>
      <c r="B57" s="43">
        <v>77.964378999999994</v>
      </c>
      <c r="C57" s="43">
        <v>65.34936454999999</v>
      </c>
      <c r="D57" s="43">
        <v>65.281980129999994</v>
      </c>
      <c r="E57" s="43">
        <f t="shared" si="2"/>
        <v>83.733085503060309</v>
      </c>
      <c r="F57" s="44">
        <f t="shared" si="3"/>
        <v>99.896885883337944</v>
      </c>
    </row>
    <row r="58" spans="1:6" s="21" customFormat="1" ht="12.75" x14ac:dyDescent="0.2">
      <c r="A58" s="50" t="s">
        <v>194</v>
      </c>
      <c r="B58" s="43">
        <v>6023.1902630000004</v>
      </c>
      <c r="C58" s="43">
        <v>5365.2921649899999</v>
      </c>
      <c r="D58" s="43">
        <v>5365.2921649899999</v>
      </c>
      <c r="E58" s="43">
        <f t="shared" si="2"/>
        <v>89.077248612725739</v>
      </c>
      <c r="F58" s="44">
        <f t="shared" si="3"/>
        <v>100</v>
      </c>
    </row>
    <row r="59" spans="1:6" s="21" customFormat="1" ht="12.75" x14ac:dyDescent="0.2">
      <c r="A59" s="50" t="s">
        <v>613</v>
      </c>
      <c r="B59" s="43">
        <v>788.96434499999998</v>
      </c>
      <c r="C59" s="43">
        <v>565.4221698099999</v>
      </c>
      <c r="D59" s="43">
        <v>565.4221698099999</v>
      </c>
      <c r="E59" s="43">
        <f t="shared" si="2"/>
        <v>71.666378004699311</v>
      </c>
      <c r="F59" s="44">
        <f t="shared" si="3"/>
        <v>100</v>
      </c>
    </row>
    <row r="60" spans="1:6" s="21" customFormat="1" ht="12.75" x14ac:dyDescent="0.2">
      <c r="A60" s="50" t="s">
        <v>258</v>
      </c>
      <c r="B60" s="43">
        <v>74789.232306999998</v>
      </c>
      <c r="C60" s="43">
        <v>58420.118298000001</v>
      </c>
      <c r="D60" s="43">
        <v>58420.118298000001</v>
      </c>
      <c r="E60" s="43">
        <f t="shared" si="2"/>
        <v>78.113007041164792</v>
      </c>
      <c r="F60" s="44">
        <f t="shared" si="3"/>
        <v>100</v>
      </c>
    </row>
    <row r="61" spans="1:6" s="21" customFormat="1" ht="28.5" x14ac:dyDescent="0.2">
      <c r="A61" s="35" t="s">
        <v>612</v>
      </c>
      <c r="B61" s="9">
        <f>SUM(B62:B67)</f>
        <v>1672.7735917320013</v>
      </c>
      <c r="C61" s="9">
        <f>SUM(C62:C67)</f>
        <v>1018.8498697019596</v>
      </c>
      <c r="D61" s="9">
        <f>SUM(D62:D67)</f>
        <v>992.72193447936024</v>
      </c>
      <c r="E61" s="9">
        <f t="shared" si="2"/>
        <v>59.345863623509807</v>
      </c>
      <c r="F61" s="48">
        <f t="shared" si="3"/>
        <v>97.435546099618932</v>
      </c>
    </row>
    <row r="62" spans="1:6" s="21" customFormat="1" ht="12.75" x14ac:dyDescent="0.2">
      <c r="A62" s="49" t="s">
        <v>611</v>
      </c>
      <c r="B62" s="43">
        <v>799.97641635000105</v>
      </c>
      <c r="C62" s="43">
        <v>549.16663836289968</v>
      </c>
      <c r="D62" s="43">
        <v>540.46480405890031</v>
      </c>
      <c r="E62" s="43">
        <f t="shared" si="2"/>
        <v>67.560092149321477</v>
      </c>
      <c r="F62" s="44">
        <f t="shared" si="3"/>
        <v>98.415447389531877</v>
      </c>
    </row>
    <row r="63" spans="1:6" s="21" customFormat="1" ht="12.75" x14ac:dyDescent="0.2">
      <c r="A63" s="49" t="s">
        <v>119</v>
      </c>
      <c r="B63" s="43">
        <v>156.85877600000001</v>
      </c>
      <c r="C63" s="43">
        <v>93.688790540000014</v>
      </c>
      <c r="D63" s="43">
        <v>83.70571249999999</v>
      </c>
      <c r="E63" s="43">
        <f t="shared" si="2"/>
        <v>53.363741981513343</v>
      </c>
      <c r="F63" s="44">
        <f t="shared" si="3"/>
        <v>89.344426390329161</v>
      </c>
    </row>
    <row r="64" spans="1:6" s="21" customFormat="1" ht="12.75" x14ac:dyDescent="0.2">
      <c r="A64" s="49" t="s">
        <v>260</v>
      </c>
      <c r="B64" s="43">
        <v>133.10198966199999</v>
      </c>
      <c r="C64" s="43">
        <v>90.06373894795999</v>
      </c>
      <c r="D64" s="43">
        <v>87.324833664459973</v>
      </c>
      <c r="E64" s="43">
        <f t="shared" si="2"/>
        <v>65.607459277065047</v>
      </c>
      <c r="F64" s="44">
        <f t="shared" si="3"/>
        <v>96.958925628123666</v>
      </c>
    </row>
    <row r="65" spans="1:6" s="21" customFormat="1" ht="12.75" x14ac:dyDescent="0.2">
      <c r="A65" s="49" t="s">
        <v>261</v>
      </c>
      <c r="B65" s="43">
        <v>83.230773119999995</v>
      </c>
      <c r="C65" s="43">
        <v>45.305018369599999</v>
      </c>
      <c r="D65" s="43">
        <v>44.551693120000003</v>
      </c>
      <c r="E65" s="43">
        <f t="shared" si="2"/>
        <v>53.527909750119122</v>
      </c>
      <c r="F65" s="44">
        <f t="shared" si="3"/>
        <v>98.337214558761815</v>
      </c>
    </row>
    <row r="66" spans="1:6" s="21" customFormat="1" ht="15.75" customHeight="1" x14ac:dyDescent="0.2">
      <c r="A66" s="49" t="s">
        <v>123</v>
      </c>
      <c r="B66" s="43">
        <v>325.86001499999998</v>
      </c>
      <c r="C66" s="43">
        <v>120.43123301999998</v>
      </c>
      <c r="D66" s="43">
        <v>117.28756</v>
      </c>
      <c r="E66" s="43">
        <f t="shared" si="2"/>
        <v>35.993234702330696</v>
      </c>
      <c r="F66" s="44">
        <f t="shared" si="3"/>
        <v>97.389653048326835</v>
      </c>
    </row>
    <row r="67" spans="1:6" s="21" customFormat="1" ht="12.75" x14ac:dyDescent="0.2">
      <c r="A67" s="49" t="s">
        <v>610</v>
      </c>
      <c r="B67" s="43">
        <v>173.74562159999999</v>
      </c>
      <c r="C67" s="43">
        <v>120.19445046149998</v>
      </c>
      <c r="D67" s="43">
        <v>119.38733113599999</v>
      </c>
      <c r="E67" s="43">
        <f t="shared" si="2"/>
        <v>68.713864577753483</v>
      </c>
      <c r="F67" s="44">
        <f t="shared" si="3"/>
        <v>99.328488692779928</v>
      </c>
    </row>
    <row r="68" spans="1:6" s="31" customFormat="1" x14ac:dyDescent="0.2">
      <c r="A68" s="54" t="s">
        <v>609</v>
      </c>
      <c r="B68" s="40">
        <f>+B69</f>
        <v>140</v>
      </c>
      <c r="C68" s="40">
        <f>+C69</f>
        <v>70.901843999999997</v>
      </c>
      <c r="D68" s="40">
        <f>+D69</f>
        <v>64.320987000000002</v>
      </c>
      <c r="E68" s="40">
        <f t="shared" si="2"/>
        <v>45.943562142857147</v>
      </c>
      <c r="F68" s="41">
        <f t="shared" si="3"/>
        <v>90.718355646716333</v>
      </c>
    </row>
    <row r="69" spans="1:6" s="21" customFormat="1" ht="12.75" x14ac:dyDescent="0.2">
      <c r="A69" s="50" t="s">
        <v>126</v>
      </c>
      <c r="B69" s="43">
        <v>140</v>
      </c>
      <c r="C69" s="43">
        <v>70.901843999999997</v>
      </c>
      <c r="D69" s="43">
        <v>64.320987000000002</v>
      </c>
      <c r="E69" s="43">
        <f t="shared" si="2"/>
        <v>45.943562142857147</v>
      </c>
      <c r="F69" s="44">
        <f t="shared" si="3"/>
        <v>90.718355646716333</v>
      </c>
    </row>
    <row r="70" spans="1:6" s="21" customFormat="1" x14ac:dyDescent="0.2">
      <c r="A70" s="54" t="s">
        <v>608</v>
      </c>
      <c r="B70" s="40">
        <f>SUM(B71:B81)</f>
        <v>17281.536600400002</v>
      </c>
      <c r="C70" s="40">
        <f>SUM(C71:C81)</f>
        <v>17690.464561757999</v>
      </c>
      <c r="D70" s="40">
        <f>SUM(D71:D81)</f>
        <v>17032.502714335998</v>
      </c>
      <c r="E70" s="40">
        <f t="shared" si="2"/>
        <v>98.558959820400233</v>
      </c>
      <c r="F70" s="41">
        <f t="shared" si="3"/>
        <v>96.280697744680282</v>
      </c>
    </row>
    <row r="71" spans="1:6" s="21" customFormat="1" ht="12.75" x14ac:dyDescent="0.2">
      <c r="A71" s="50" t="s">
        <v>266</v>
      </c>
      <c r="B71" s="43">
        <v>3959.7721780000002</v>
      </c>
      <c r="C71" s="43">
        <v>2240.1981588899998</v>
      </c>
      <c r="D71" s="43">
        <v>2043.4780639899998</v>
      </c>
      <c r="E71" s="43">
        <f t="shared" ref="E71:E102" si="4">IF(B71&lt;&gt;0,(D71/B71)*100,0)</f>
        <v>51.605950345914067</v>
      </c>
      <c r="F71" s="44">
        <f t="shared" ref="F71:F102" si="5">IF(C71&lt;&gt;0,(D71/C71)*100,0)</f>
        <v>91.218629739546202</v>
      </c>
    </row>
    <row r="72" spans="1:6" s="21" customFormat="1" ht="12.75" x14ac:dyDescent="0.2">
      <c r="A72" s="50" t="s">
        <v>267</v>
      </c>
      <c r="B72" s="43">
        <v>1678.9009920000001</v>
      </c>
      <c r="C72" s="43">
        <v>1529.066313</v>
      </c>
      <c r="D72" s="43">
        <v>1469.432339</v>
      </c>
      <c r="E72" s="43">
        <f t="shared" si="4"/>
        <v>87.52346600555228</v>
      </c>
      <c r="F72" s="44">
        <f t="shared" si="5"/>
        <v>96.099974638575404</v>
      </c>
    </row>
    <row r="73" spans="1:6" s="21" customFormat="1" ht="12.75" x14ac:dyDescent="0.2">
      <c r="A73" s="50" t="s">
        <v>138</v>
      </c>
      <c r="B73" s="43">
        <v>768.51983900000005</v>
      </c>
      <c r="C73" s="43">
        <v>585.56624512999997</v>
      </c>
      <c r="D73" s="43">
        <v>577.65860221000003</v>
      </c>
      <c r="E73" s="43">
        <f t="shared" si="4"/>
        <v>75.165086559333432</v>
      </c>
      <c r="F73" s="44">
        <f t="shared" si="5"/>
        <v>98.649573300072248</v>
      </c>
    </row>
    <row r="74" spans="1:6" s="21" customFormat="1" ht="12.75" x14ac:dyDescent="0.2">
      <c r="A74" s="50" t="s">
        <v>139</v>
      </c>
      <c r="B74" s="43">
        <v>1070.131513</v>
      </c>
      <c r="C74" s="43">
        <v>874.80401811000002</v>
      </c>
      <c r="D74" s="43">
        <v>869.96202843000003</v>
      </c>
      <c r="E74" s="43">
        <f t="shared" si="4"/>
        <v>81.294870570735171</v>
      </c>
      <c r="F74" s="44">
        <f t="shared" si="5"/>
        <v>99.446505779607534</v>
      </c>
    </row>
    <row r="75" spans="1:6" s="21" customFormat="1" ht="12.75" x14ac:dyDescent="0.2">
      <c r="A75" s="50" t="s">
        <v>202</v>
      </c>
      <c r="B75" s="43">
        <v>206.8</v>
      </c>
      <c r="C75" s="43">
        <v>223.34128819999998</v>
      </c>
      <c r="D75" s="43">
        <v>216.95824054999997</v>
      </c>
      <c r="E75" s="43">
        <f t="shared" si="4"/>
        <v>104.91210858317213</v>
      </c>
      <c r="F75" s="44">
        <f t="shared" si="5"/>
        <v>97.14202076049456</v>
      </c>
    </row>
    <row r="76" spans="1:6" s="21" customFormat="1" ht="38.25" x14ac:dyDescent="0.2">
      <c r="A76" s="50" t="s">
        <v>268</v>
      </c>
      <c r="B76" s="43">
        <v>245.52172100000001</v>
      </c>
      <c r="C76" s="43">
        <v>261.54304195999998</v>
      </c>
      <c r="D76" s="43">
        <v>257.73025596999997</v>
      </c>
      <c r="E76" s="43">
        <f t="shared" si="4"/>
        <v>104.97248671941328</v>
      </c>
      <c r="F76" s="44">
        <f t="shared" si="5"/>
        <v>98.542195593724443</v>
      </c>
    </row>
    <row r="77" spans="1:6" s="21" customFormat="1" ht="12.75" x14ac:dyDescent="0.2">
      <c r="A77" s="50" t="s">
        <v>141</v>
      </c>
      <c r="B77" s="43">
        <v>50.377426</v>
      </c>
      <c r="C77" s="43">
        <v>206.27425600000001</v>
      </c>
      <c r="D77" s="43">
        <v>146.012676</v>
      </c>
      <c r="E77" s="43">
        <f t="shared" si="4"/>
        <v>289.83750777580417</v>
      </c>
      <c r="F77" s="44">
        <f t="shared" si="5"/>
        <v>70.785699985751009</v>
      </c>
    </row>
    <row r="78" spans="1:6" s="21" customFormat="1" ht="25.5" x14ac:dyDescent="0.2">
      <c r="A78" s="50" t="s">
        <v>607</v>
      </c>
      <c r="B78" s="43">
        <v>41.372944400000002</v>
      </c>
      <c r="C78" s="43">
        <v>2.9900339680000005</v>
      </c>
      <c r="D78" s="43">
        <v>1.182205256</v>
      </c>
      <c r="E78" s="43">
        <f t="shared" si="4"/>
        <v>2.8574356337084867</v>
      </c>
      <c r="F78" s="44">
        <f t="shared" si="5"/>
        <v>39.538188149439776</v>
      </c>
    </row>
    <row r="79" spans="1:6" s="21" customFormat="1" ht="12.75" x14ac:dyDescent="0.2">
      <c r="A79" s="50" t="s">
        <v>606</v>
      </c>
      <c r="B79" s="43">
        <v>258.52630299999998</v>
      </c>
      <c r="C79" s="43">
        <v>172.57850822</v>
      </c>
      <c r="D79" s="43">
        <v>116.24768107999999</v>
      </c>
      <c r="E79" s="43">
        <f t="shared" si="4"/>
        <v>44.965514042878645</v>
      </c>
      <c r="F79" s="44">
        <f t="shared" si="5"/>
        <v>67.359303472370698</v>
      </c>
    </row>
    <row r="80" spans="1:6" s="21" customFormat="1" ht="15" customHeight="1" x14ac:dyDescent="0.2">
      <c r="A80" s="50" t="s">
        <v>269</v>
      </c>
      <c r="B80" s="43">
        <v>296.43841500000002</v>
      </c>
      <c r="C80" s="43">
        <v>272.73579921000004</v>
      </c>
      <c r="D80" s="43">
        <v>98.853653850000015</v>
      </c>
      <c r="E80" s="43">
        <f t="shared" si="4"/>
        <v>33.347113210681556</v>
      </c>
      <c r="F80" s="44">
        <f t="shared" si="5"/>
        <v>36.245206583197778</v>
      </c>
    </row>
    <row r="81" spans="1:6" s="21" customFormat="1" x14ac:dyDescent="0.2">
      <c r="A81" s="51" t="s">
        <v>605</v>
      </c>
      <c r="B81" s="9">
        <f>SUM(B82:B83)</f>
        <v>8705.1752689999994</v>
      </c>
      <c r="C81" s="9">
        <f>SUM(C82:C83)</f>
        <v>11321.366899069999</v>
      </c>
      <c r="D81" s="9">
        <f>SUM(D82:D83)</f>
        <v>11234.986967999999</v>
      </c>
      <c r="E81" s="9">
        <f t="shared" si="4"/>
        <v>129.06100820288952</v>
      </c>
      <c r="F81" s="48">
        <f t="shared" si="5"/>
        <v>99.237018534598548</v>
      </c>
    </row>
    <row r="82" spans="1:6" s="21" customFormat="1" ht="25.5" x14ac:dyDescent="0.2">
      <c r="A82" s="49" t="s">
        <v>140</v>
      </c>
      <c r="B82" s="43">
        <v>8704.1102489999994</v>
      </c>
      <c r="C82" s="43">
        <v>11320.83438907</v>
      </c>
      <c r="D82" s="43">
        <v>11234.454458</v>
      </c>
      <c r="E82" s="43">
        <f t="shared" si="4"/>
        <v>129.07068197224075</v>
      </c>
      <c r="F82" s="44">
        <f t="shared" si="5"/>
        <v>99.236982645436484</v>
      </c>
    </row>
    <row r="83" spans="1:6" s="21" customFormat="1" ht="25.5" x14ac:dyDescent="0.2">
      <c r="A83" s="49" t="s">
        <v>271</v>
      </c>
      <c r="B83" s="43">
        <v>1.0650200000000001</v>
      </c>
      <c r="C83" s="43">
        <v>0.53251000000000004</v>
      </c>
      <c r="D83" s="43">
        <v>0.53251000000000004</v>
      </c>
      <c r="E83" s="43">
        <f t="shared" si="4"/>
        <v>50</v>
      </c>
      <c r="F83" s="44">
        <f t="shared" si="5"/>
        <v>100</v>
      </c>
    </row>
    <row r="84" spans="1:6" s="21" customFormat="1" x14ac:dyDescent="0.2">
      <c r="A84" s="54" t="s">
        <v>604</v>
      </c>
      <c r="B84" s="40">
        <f>SUM(B85:B90)</f>
        <v>13616.0172324</v>
      </c>
      <c r="C84" s="40">
        <f>SUM(C85:C90)</f>
        <v>7620.4174336851993</v>
      </c>
      <c r="D84" s="40">
        <f>SUM(D85:D90)</f>
        <v>7294.4967890211992</v>
      </c>
      <c r="E84" s="40">
        <f t="shared" si="4"/>
        <v>53.572910965943663</v>
      </c>
      <c r="F84" s="41">
        <f t="shared" si="5"/>
        <v>95.723060481919205</v>
      </c>
    </row>
    <row r="85" spans="1:6" s="21" customFormat="1" ht="12.75" x14ac:dyDescent="0.2">
      <c r="A85" s="50" t="s">
        <v>155</v>
      </c>
      <c r="B85" s="43">
        <v>0.432</v>
      </c>
      <c r="C85" s="43">
        <v>0.35054468719999998</v>
      </c>
      <c r="D85" s="43">
        <v>0.33694468719999998</v>
      </c>
      <c r="E85" s="43">
        <f t="shared" si="4"/>
        <v>77.99645537037037</v>
      </c>
      <c r="F85" s="44">
        <f t="shared" si="5"/>
        <v>96.120323457579417</v>
      </c>
    </row>
    <row r="86" spans="1:6" s="21" customFormat="1" ht="12" customHeight="1" x14ac:dyDescent="0.2">
      <c r="A86" s="50" t="s">
        <v>156</v>
      </c>
      <c r="B86" s="43">
        <v>226.242795</v>
      </c>
      <c r="C86" s="43">
        <v>211.06347004</v>
      </c>
      <c r="D86" s="43">
        <v>189.44586118999999</v>
      </c>
      <c r="E86" s="43">
        <f t="shared" si="4"/>
        <v>83.73564390857176</v>
      </c>
      <c r="F86" s="44">
        <f t="shared" si="5"/>
        <v>89.757768672189869</v>
      </c>
    </row>
    <row r="87" spans="1:6" s="21" customFormat="1" ht="12.75" x14ac:dyDescent="0.2">
      <c r="A87" s="50" t="s">
        <v>56</v>
      </c>
      <c r="B87" s="43">
        <v>627.76621599999999</v>
      </c>
      <c r="C87" s="43">
        <v>498.73592400000001</v>
      </c>
      <c r="D87" s="43">
        <v>415.39871599999998</v>
      </c>
      <c r="E87" s="43">
        <f t="shared" si="4"/>
        <v>66.170925642803297</v>
      </c>
      <c r="F87" s="44">
        <f t="shared" si="5"/>
        <v>83.290313773346696</v>
      </c>
    </row>
    <row r="88" spans="1:6" s="21" customFormat="1" ht="12.75" x14ac:dyDescent="0.2">
      <c r="A88" s="50" t="s">
        <v>144</v>
      </c>
      <c r="B88" s="43">
        <v>2063.7673279999999</v>
      </c>
      <c r="C88" s="43">
        <v>2487.6297836399999</v>
      </c>
      <c r="D88" s="43">
        <v>2482.7004420399999</v>
      </c>
      <c r="E88" s="43">
        <f t="shared" si="4"/>
        <v>120.29943532665519</v>
      </c>
      <c r="F88" s="44">
        <f t="shared" si="5"/>
        <v>99.801845852127272</v>
      </c>
    </row>
    <row r="89" spans="1:6" s="21" customFormat="1" ht="12.75" x14ac:dyDescent="0.2">
      <c r="A89" s="50" t="s">
        <v>142</v>
      </c>
      <c r="B89" s="43">
        <v>2561.7170700000001</v>
      </c>
      <c r="C89" s="43">
        <v>706.25331107000011</v>
      </c>
      <c r="D89" s="43">
        <v>706.25331107000011</v>
      </c>
      <c r="E89" s="43">
        <f t="shared" si="4"/>
        <v>27.569528241071527</v>
      </c>
      <c r="F89" s="44">
        <f t="shared" si="5"/>
        <v>100</v>
      </c>
    </row>
    <row r="90" spans="1:6" s="21" customFormat="1" x14ac:dyDescent="0.2">
      <c r="A90" s="35" t="s">
        <v>603</v>
      </c>
      <c r="B90" s="9">
        <f>+B91+B94</f>
        <v>8136.0918234000001</v>
      </c>
      <c r="C90" s="9">
        <f>+C91+C94</f>
        <v>3716.3844002479996</v>
      </c>
      <c r="D90" s="9">
        <f>+D91+D94</f>
        <v>3500.3615140339998</v>
      </c>
      <c r="E90" s="9">
        <f t="shared" si="4"/>
        <v>43.022640230862464</v>
      </c>
      <c r="F90" s="48">
        <f t="shared" si="5"/>
        <v>94.187283581332863</v>
      </c>
    </row>
    <row r="91" spans="1:6" s="21" customFormat="1" ht="28.5" x14ac:dyDescent="0.2">
      <c r="A91" s="62" t="s">
        <v>602</v>
      </c>
      <c r="B91" s="9">
        <f>SUM(B92:B93)</f>
        <v>5180.0458043999997</v>
      </c>
      <c r="C91" s="9">
        <f>SUM(C92:C93)</f>
        <v>1125.9013552479996</v>
      </c>
      <c r="D91" s="9">
        <f>SUM(D92:D93)</f>
        <v>1093.7104340339995</v>
      </c>
      <c r="E91" s="9">
        <f t="shared" si="4"/>
        <v>21.113914342320822</v>
      </c>
      <c r="F91" s="48">
        <f t="shared" si="5"/>
        <v>97.140875524844759</v>
      </c>
    </row>
    <row r="92" spans="1:6" s="21" customFormat="1" ht="25.5" x14ac:dyDescent="0.2">
      <c r="A92" s="49" t="s">
        <v>152</v>
      </c>
      <c r="B92" s="43">
        <v>206.42002239999999</v>
      </c>
      <c r="C92" s="43">
        <v>44.079557238</v>
      </c>
      <c r="D92" s="43">
        <v>43.921065714000015</v>
      </c>
      <c r="E92" s="43">
        <f t="shared" si="4"/>
        <v>21.277522017166497</v>
      </c>
      <c r="F92" s="44">
        <f t="shared" si="5"/>
        <v>99.640442114370074</v>
      </c>
    </row>
    <row r="93" spans="1:6" s="21" customFormat="1" ht="12.75" x14ac:dyDescent="0.2">
      <c r="A93" s="49" t="s">
        <v>154</v>
      </c>
      <c r="B93" s="43">
        <v>4973.6257820000001</v>
      </c>
      <c r="C93" s="43">
        <v>1081.8217980099996</v>
      </c>
      <c r="D93" s="43">
        <v>1049.7893683199995</v>
      </c>
      <c r="E93" s="43">
        <f t="shared" si="4"/>
        <v>21.107124145111236</v>
      </c>
      <c r="F93" s="44">
        <f t="shared" si="5"/>
        <v>97.039029001918493</v>
      </c>
    </row>
    <row r="94" spans="1:6" s="21" customFormat="1" ht="25.5" x14ac:dyDescent="0.2">
      <c r="A94" s="50" t="s">
        <v>158</v>
      </c>
      <c r="B94" s="43">
        <v>2956.0460189999999</v>
      </c>
      <c r="C94" s="43">
        <v>2590.4830449999999</v>
      </c>
      <c r="D94" s="43">
        <v>2406.6510800000001</v>
      </c>
      <c r="E94" s="43">
        <f t="shared" si="4"/>
        <v>81.414533621304912</v>
      </c>
      <c r="F94" s="44">
        <f t="shared" si="5"/>
        <v>92.903564246258171</v>
      </c>
    </row>
    <row r="95" spans="1:6" s="21" customFormat="1" x14ac:dyDescent="0.2">
      <c r="A95" s="54" t="s">
        <v>601</v>
      </c>
      <c r="B95" s="63">
        <f>SUM(B96:B97)</f>
        <v>10069.299999999999</v>
      </c>
      <c r="C95" s="63">
        <f>SUM(C96:C97)</f>
        <v>7006</v>
      </c>
      <c r="D95" s="63">
        <f>SUM(D96:D97)</f>
        <v>6946.7227422300002</v>
      </c>
      <c r="E95" s="40">
        <f t="shared" si="4"/>
        <v>68.989132732464029</v>
      </c>
      <c r="F95" s="41">
        <f t="shared" si="5"/>
        <v>99.153907254210679</v>
      </c>
    </row>
    <row r="96" spans="1:6" s="21" customFormat="1" ht="12.75" x14ac:dyDescent="0.2">
      <c r="A96" s="50" t="s">
        <v>600</v>
      </c>
      <c r="B96" s="43">
        <v>9719.2999999999993</v>
      </c>
      <c r="C96" s="43">
        <v>6706</v>
      </c>
      <c r="D96" s="43">
        <v>6706</v>
      </c>
      <c r="E96" s="43">
        <f t="shared" si="4"/>
        <v>68.996738448242169</v>
      </c>
      <c r="F96" s="44">
        <f t="shared" si="5"/>
        <v>100</v>
      </c>
    </row>
    <row r="97" spans="1:6" s="21" customFormat="1" ht="12.75" x14ac:dyDescent="0.2">
      <c r="A97" s="50" t="s">
        <v>166</v>
      </c>
      <c r="B97" s="43">
        <v>350</v>
      </c>
      <c r="C97" s="43">
        <v>300</v>
      </c>
      <c r="D97" s="43">
        <v>240.72274222999999</v>
      </c>
      <c r="E97" s="43">
        <f t="shared" si="4"/>
        <v>68.777926351428562</v>
      </c>
      <c r="F97" s="44">
        <f t="shared" si="5"/>
        <v>80.24091407666667</v>
      </c>
    </row>
    <row r="98" spans="1:6" s="21" customFormat="1" x14ac:dyDescent="0.2">
      <c r="A98" s="54" t="s">
        <v>599</v>
      </c>
      <c r="B98" s="40">
        <f>SUM(B99:B107)+SUM(B111:B118)</f>
        <v>110734.305584</v>
      </c>
      <c r="C98" s="40">
        <f>SUM(C99:C107)+SUM(C111:C118)</f>
        <v>83878.936818460003</v>
      </c>
      <c r="D98" s="40">
        <f>SUM(D99:D107)+SUM(D111:D118)</f>
        <v>82100.596354929992</v>
      </c>
      <c r="E98" s="40">
        <f t="shared" si="4"/>
        <v>74.141970658452124</v>
      </c>
      <c r="F98" s="41">
        <f t="shared" si="5"/>
        <v>97.879872431646461</v>
      </c>
    </row>
    <row r="99" spans="1:6" s="21" customFormat="1" ht="25.5" x14ac:dyDescent="0.2">
      <c r="A99" s="50" t="s">
        <v>278</v>
      </c>
      <c r="B99" s="43">
        <v>2183.1603869999999</v>
      </c>
      <c r="C99" s="43">
        <v>2186.0348315699998</v>
      </c>
      <c r="D99" s="43">
        <v>2186.0348315699998</v>
      </c>
      <c r="E99" s="43">
        <f t="shared" si="4"/>
        <v>100.13166437917785</v>
      </c>
      <c r="F99" s="44">
        <f t="shared" si="5"/>
        <v>100</v>
      </c>
    </row>
    <row r="100" spans="1:6" s="21" customFormat="1" ht="15" customHeight="1" x14ac:dyDescent="0.2">
      <c r="A100" s="50" t="s">
        <v>168</v>
      </c>
      <c r="B100" s="43">
        <v>1166.4137840000001</v>
      </c>
      <c r="C100" s="43">
        <v>1166.4137840000001</v>
      </c>
      <c r="D100" s="43">
        <v>1166.4137840000001</v>
      </c>
      <c r="E100" s="43">
        <f t="shared" si="4"/>
        <v>100</v>
      </c>
      <c r="F100" s="44">
        <f t="shared" si="5"/>
        <v>100</v>
      </c>
    </row>
    <row r="101" spans="1:6" s="21" customFormat="1" ht="15" customHeight="1" x14ac:dyDescent="0.2">
      <c r="A101" s="50" t="s">
        <v>169</v>
      </c>
      <c r="B101" s="43">
        <v>1995.0387029999999</v>
      </c>
      <c r="C101" s="43">
        <v>1695.0387029999999</v>
      </c>
      <c r="D101" s="43">
        <v>1695.0387029999999</v>
      </c>
      <c r="E101" s="43">
        <f t="shared" si="4"/>
        <v>84.962697738701465</v>
      </c>
      <c r="F101" s="44">
        <f t="shared" si="5"/>
        <v>100</v>
      </c>
    </row>
    <row r="102" spans="1:6" s="21" customFormat="1" ht="12.75" x14ac:dyDescent="0.2">
      <c r="A102" s="50" t="s">
        <v>170</v>
      </c>
      <c r="B102" s="43">
        <v>444.58751100000001</v>
      </c>
      <c r="C102" s="43">
        <v>429.41711143999993</v>
      </c>
      <c r="D102" s="43">
        <v>412.78506697999995</v>
      </c>
      <c r="E102" s="43">
        <f t="shared" si="4"/>
        <v>92.846752724009818</v>
      </c>
      <c r="F102" s="44">
        <f t="shared" si="5"/>
        <v>96.126832392815842</v>
      </c>
    </row>
    <row r="103" spans="1:6" s="21" customFormat="1" ht="12.75" x14ac:dyDescent="0.2">
      <c r="A103" s="50" t="s">
        <v>171</v>
      </c>
      <c r="B103" s="43">
        <v>564.13194599999997</v>
      </c>
      <c r="C103" s="43">
        <v>486.14157852000005</v>
      </c>
      <c r="D103" s="43">
        <v>476.44836523999993</v>
      </c>
      <c r="E103" s="43">
        <f t="shared" ref="E103:E129" si="6">IF(B103&lt;&gt;0,(D103/B103)*100,0)</f>
        <v>84.456902080847584</v>
      </c>
      <c r="F103" s="44">
        <f t="shared" ref="F103:F129" si="7">IF(C103&lt;&gt;0,(D103/C103)*100,0)</f>
        <v>98.006092523599818</v>
      </c>
    </row>
    <row r="104" spans="1:6" s="21" customFormat="1" ht="12.75" x14ac:dyDescent="0.2">
      <c r="A104" s="50" t="s">
        <v>172</v>
      </c>
      <c r="B104" s="43">
        <v>322.93408399999998</v>
      </c>
      <c r="C104" s="43">
        <v>205.16568620000001</v>
      </c>
      <c r="D104" s="43">
        <v>171.99013099999999</v>
      </c>
      <c r="E104" s="43">
        <f t="shared" si="6"/>
        <v>53.258587284951929</v>
      </c>
      <c r="F104" s="44">
        <f t="shared" si="7"/>
        <v>83.829871449527019</v>
      </c>
    </row>
    <row r="105" spans="1:6" s="21" customFormat="1" ht="12.75" x14ac:dyDescent="0.2">
      <c r="A105" s="50" t="s">
        <v>173</v>
      </c>
      <c r="B105" s="43">
        <v>343.65685999999999</v>
      </c>
      <c r="C105" s="43">
        <v>325.35904988999999</v>
      </c>
      <c r="D105" s="43">
        <v>284.09630004000002</v>
      </c>
      <c r="E105" s="43">
        <f t="shared" si="6"/>
        <v>82.668595656725728</v>
      </c>
      <c r="F105" s="44">
        <f t="shared" si="7"/>
        <v>87.317780198844801</v>
      </c>
    </row>
    <row r="106" spans="1:6" s="21" customFormat="1" ht="12.75" x14ac:dyDescent="0.2">
      <c r="A106" s="50" t="s">
        <v>56</v>
      </c>
      <c r="B106" s="43">
        <v>1386.4984340000001</v>
      </c>
      <c r="C106" s="43">
        <v>1717.3529906800002</v>
      </c>
      <c r="D106" s="43">
        <v>1611.528049</v>
      </c>
      <c r="E106" s="43">
        <f t="shared" si="6"/>
        <v>116.23006629374959</v>
      </c>
      <c r="F106" s="44">
        <f t="shared" si="7"/>
        <v>93.837903898947545</v>
      </c>
    </row>
    <row r="107" spans="1:6" s="21" customFormat="1" x14ac:dyDescent="0.2">
      <c r="A107" s="51" t="s">
        <v>598</v>
      </c>
      <c r="B107" s="9">
        <f>SUM(B108:B110)</f>
        <v>40692.280335000003</v>
      </c>
      <c r="C107" s="9">
        <f>SUM(C108:C110)</f>
        <v>31105.600000000002</v>
      </c>
      <c r="D107" s="9">
        <f>SUM(D108:D110)</f>
        <v>30661.3</v>
      </c>
      <c r="E107" s="9">
        <f t="shared" si="6"/>
        <v>75.349181091794904</v>
      </c>
      <c r="F107" s="48">
        <f t="shared" si="7"/>
        <v>98.571639833341891</v>
      </c>
    </row>
    <row r="108" spans="1:6" s="21" customFormat="1" ht="12.75" x14ac:dyDescent="0.2">
      <c r="A108" s="49" t="s">
        <v>598</v>
      </c>
      <c r="B108" s="43">
        <v>39862.585708999999</v>
      </c>
      <c r="C108" s="43">
        <v>30728.9</v>
      </c>
      <c r="D108" s="43">
        <v>30352.400000000001</v>
      </c>
      <c r="E108" s="43">
        <f t="shared" si="6"/>
        <v>76.142576955681946</v>
      </c>
      <c r="F108" s="44">
        <f t="shared" si="7"/>
        <v>98.77476902850411</v>
      </c>
    </row>
    <row r="109" spans="1:6" s="21" customFormat="1" ht="12.75" x14ac:dyDescent="0.2">
      <c r="A109" s="49" t="s">
        <v>597</v>
      </c>
      <c r="B109" s="43">
        <v>793.15477599999997</v>
      </c>
      <c r="C109" s="43">
        <v>350.2</v>
      </c>
      <c r="D109" s="43">
        <v>297.3</v>
      </c>
      <c r="E109" s="43">
        <f t="shared" si="6"/>
        <v>37.483226350767133</v>
      </c>
      <c r="F109" s="44">
        <f t="shared" si="7"/>
        <v>84.894346087949742</v>
      </c>
    </row>
    <row r="110" spans="1:6" s="21" customFormat="1" ht="12.75" x14ac:dyDescent="0.2">
      <c r="A110" s="49" t="s">
        <v>20</v>
      </c>
      <c r="B110" s="43">
        <v>36.539850000000001</v>
      </c>
      <c r="C110" s="43">
        <v>26.5</v>
      </c>
      <c r="D110" s="43">
        <v>11.6</v>
      </c>
      <c r="E110" s="43">
        <f t="shared" si="6"/>
        <v>31.74616206689409</v>
      </c>
      <c r="F110" s="44">
        <f t="shared" si="7"/>
        <v>43.773584905660378</v>
      </c>
    </row>
    <row r="111" spans="1:6" s="21" customFormat="1" ht="12.75" x14ac:dyDescent="0.2">
      <c r="A111" s="50" t="s">
        <v>174</v>
      </c>
      <c r="B111" s="43">
        <v>5072.0234520000004</v>
      </c>
      <c r="C111" s="43">
        <v>5440.6536231499995</v>
      </c>
      <c r="D111" s="43">
        <v>4811.4006636300001</v>
      </c>
      <c r="E111" s="43">
        <f t="shared" si="6"/>
        <v>94.861561843385573</v>
      </c>
      <c r="F111" s="44">
        <f t="shared" si="7"/>
        <v>88.434239650130891</v>
      </c>
    </row>
    <row r="112" spans="1:6" s="21" customFormat="1" ht="38.25" x14ac:dyDescent="0.2">
      <c r="A112" s="50" t="s">
        <v>280</v>
      </c>
      <c r="B112" s="43">
        <v>303</v>
      </c>
      <c r="C112" s="43">
        <v>294.38584040999996</v>
      </c>
      <c r="D112" s="43">
        <v>292.09944657</v>
      </c>
      <c r="E112" s="43">
        <f t="shared" si="6"/>
        <v>96.402457613861387</v>
      </c>
      <c r="F112" s="44">
        <f t="shared" si="7"/>
        <v>99.223334302758715</v>
      </c>
    </row>
    <row r="113" spans="1:6" s="21" customFormat="1" ht="15" customHeight="1" x14ac:dyDescent="0.2">
      <c r="A113" s="50" t="s">
        <v>123</v>
      </c>
      <c r="B113" s="43">
        <v>3807.5255419999999</v>
      </c>
      <c r="C113" s="43">
        <v>2523.3977172099999</v>
      </c>
      <c r="D113" s="43">
        <v>2482.1981900000001</v>
      </c>
      <c r="E113" s="43">
        <f t="shared" si="6"/>
        <v>65.191898586612297</v>
      </c>
      <c r="F113" s="44">
        <f t="shared" si="7"/>
        <v>98.367299497458845</v>
      </c>
    </row>
    <row r="114" spans="1:6" s="21" customFormat="1" ht="12.75" x14ac:dyDescent="0.2">
      <c r="A114" s="50" t="s">
        <v>175</v>
      </c>
      <c r="B114" s="43">
        <v>42515.567727000001</v>
      </c>
      <c r="C114" s="43">
        <v>29890.674559580002</v>
      </c>
      <c r="D114" s="43">
        <v>29803.496913999999</v>
      </c>
      <c r="E114" s="43">
        <f t="shared" si="6"/>
        <v>70.10019742738362</v>
      </c>
      <c r="F114" s="44">
        <f t="shared" si="7"/>
        <v>99.708345004371736</v>
      </c>
    </row>
    <row r="115" spans="1:6" s="21" customFormat="1" ht="12.75" x14ac:dyDescent="0.2">
      <c r="A115" s="50" t="s">
        <v>281</v>
      </c>
      <c r="B115" s="43">
        <v>5593.4297880000004</v>
      </c>
      <c r="C115" s="43">
        <v>2670.3795347499999</v>
      </c>
      <c r="D115" s="43">
        <v>2643.7608319999999</v>
      </c>
      <c r="E115" s="43">
        <f t="shared" si="6"/>
        <v>47.265469170129855</v>
      </c>
      <c r="F115" s="44">
        <f t="shared" si="7"/>
        <v>99.003186535711222</v>
      </c>
    </row>
    <row r="116" spans="1:6" s="21" customFormat="1" ht="12.75" x14ac:dyDescent="0.2">
      <c r="A116" s="50" t="s">
        <v>282</v>
      </c>
      <c r="B116" s="43">
        <v>1049.694904</v>
      </c>
      <c r="C116" s="43">
        <v>1026.20361508</v>
      </c>
      <c r="D116" s="43">
        <v>1022.1002823600001</v>
      </c>
      <c r="E116" s="43">
        <f t="shared" si="6"/>
        <v>97.371176945334597</v>
      </c>
      <c r="F116" s="44">
        <f t="shared" si="7"/>
        <v>99.600144390479457</v>
      </c>
    </row>
    <row r="117" spans="1:6" s="21" customFormat="1" ht="12.75" x14ac:dyDescent="0.2">
      <c r="A117" s="50" t="s">
        <v>596</v>
      </c>
      <c r="B117" s="43">
        <v>3055.5</v>
      </c>
      <c r="C117" s="43">
        <v>2537.7660492399996</v>
      </c>
      <c r="D117" s="43">
        <v>2215.6331482099999</v>
      </c>
      <c r="E117" s="43">
        <f t="shared" si="6"/>
        <v>72.512948722304031</v>
      </c>
      <c r="F117" s="44">
        <f t="shared" si="7"/>
        <v>87.306438230329746</v>
      </c>
    </row>
    <row r="118" spans="1:6" s="21" customFormat="1" ht="28.5" x14ac:dyDescent="0.2">
      <c r="A118" s="51" t="s">
        <v>595</v>
      </c>
      <c r="B118" s="9">
        <f>SUM(B119:B121)</f>
        <v>238.86212700000002</v>
      </c>
      <c r="C118" s="9">
        <f>SUM(C119:C121)</f>
        <v>178.95214374</v>
      </c>
      <c r="D118" s="9">
        <f>SUM(D119:D121)</f>
        <v>164.27164733000001</v>
      </c>
      <c r="E118" s="9">
        <f t="shared" si="6"/>
        <v>68.7725799787423</v>
      </c>
      <c r="F118" s="48">
        <f t="shared" si="7"/>
        <v>91.796412100360584</v>
      </c>
    </row>
    <row r="119" spans="1:6" s="21" customFormat="1" ht="12.75" x14ac:dyDescent="0.2">
      <c r="A119" s="49" t="s">
        <v>594</v>
      </c>
      <c r="B119" s="43">
        <v>15.057081</v>
      </c>
      <c r="C119" s="43">
        <v>11.578887440000001</v>
      </c>
      <c r="D119" s="43">
        <v>9.5174106900000002</v>
      </c>
      <c r="E119" s="43">
        <f t="shared" si="6"/>
        <v>63.208869567746895</v>
      </c>
      <c r="F119" s="44">
        <f t="shared" si="7"/>
        <v>82.19624501332919</v>
      </c>
    </row>
    <row r="120" spans="1:6" s="21" customFormat="1" ht="12.75" x14ac:dyDescent="0.2">
      <c r="A120" s="49" t="s">
        <v>20</v>
      </c>
      <c r="B120" s="43">
        <v>4.546729</v>
      </c>
      <c r="C120" s="43">
        <v>3.6191642199999996</v>
      </c>
      <c r="D120" s="43">
        <v>3.3797367700000001</v>
      </c>
      <c r="E120" s="43">
        <f t="shared" si="6"/>
        <v>74.333367350462282</v>
      </c>
      <c r="F120" s="44">
        <f t="shared" si="7"/>
        <v>93.384454657324184</v>
      </c>
    </row>
    <row r="121" spans="1:6" s="21" customFormat="1" ht="25.5" x14ac:dyDescent="0.2">
      <c r="A121" s="49" t="s">
        <v>279</v>
      </c>
      <c r="B121" s="43">
        <v>219.25831700000001</v>
      </c>
      <c r="C121" s="43">
        <v>163.75409207999999</v>
      </c>
      <c r="D121" s="43">
        <v>151.37449986999999</v>
      </c>
      <c r="E121" s="43">
        <f t="shared" si="6"/>
        <v>69.039342243058442</v>
      </c>
      <c r="F121" s="44">
        <f t="shared" si="7"/>
        <v>92.440132608135301</v>
      </c>
    </row>
    <row r="122" spans="1:6" s="21" customFormat="1" x14ac:dyDescent="0.2">
      <c r="A122" s="64" t="s">
        <v>593</v>
      </c>
      <c r="B122" s="63">
        <f>SUM(B123:B123)</f>
        <v>6976.3980000000001</v>
      </c>
      <c r="C122" s="63">
        <f>SUM(C123:C123)</f>
        <v>4179.9598390000001</v>
      </c>
      <c r="D122" s="63">
        <f>SUM(D123:D123)</f>
        <v>4179.90983899</v>
      </c>
      <c r="E122" s="40">
        <f t="shared" si="6"/>
        <v>59.915014008518433</v>
      </c>
      <c r="F122" s="41">
        <f t="shared" si="7"/>
        <v>99.998803816019148</v>
      </c>
    </row>
    <row r="123" spans="1:6" s="21" customFormat="1" ht="12.75" x14ac:dyDescent="0.2">
      <c r="A123" s="50" t="s">
        <v>592</v>
      </c>
      <c r="B123" s="43">
        <v>6976.3980000000001</v>
      </c>
      <c r="C123" s="43">
        <v>4179.9598390000001</v>
      </c>
      <c r="D123" s="43">
        <v>4179.90983899</v>
      </c>
      <c r="E123" s="43">
        <f t="shared" si="6"/>
        <v>59.915014008518433</v>
      </c>
      <c r="F123" s="44">
        <f t="shared" si="7"/>
        <v>99.998803816019148</v>
      </c>
    </row>
    <row r="124" spans="1:6" s="21" customFormat="1" ht="28.5" x14ac:dyDescent="0.2">
      <c r="A124" s="39" t="s">
        <v>591</v>
      </c>
      <c r="B124" s="40">
        <f>+B125+B128+B129</f>
        <v>73220.345381247374</v>
      </c>
      <c r="C124" s="40">
        <f>+C125+C128+C129</f>
        <v>63690.702005608451</v>
      </c>
      <c r="D124" s="40">
        <f>+D125+D128+D129</f>
        <v>63690.702005608451</v>
      </c>
      <c r="E124" s="40">
        <f t="shared" si="6"/>
        <v>86.984978934448492</v>
      </c>
      <c r="F124" s="41">
        <f t="shared" si="7"/>
        <v>100</v>
      </c>
    </row>
    <row r="125" spans="1:6" s="21" customFormat="1" x14ac:dyDescent="0.2">
      <c r="A125" s="51" t="s">
        <v>590</v>
      </c>
      <c r="B125" s="9">
        <f>SUM(B126:B127)</f>
        <v>58502.952950999999</v>
      </c>
      <c r="C125" s="9">
        <f>SUM(C126:C127)</f>
        <v>52652.657673000002</v>
      </c>
      <c r="D125" s="9">
        <f>SUM(D126:D127)</f>
        <v>52652.657673000002</v>
      </c>
      <c r="E125" s="9">
        <f t="shared" si="6"/>
        <v>90.000000029229298</v>
      </c>
      <c r="F125" s="48">
        <f t="shared" si="7"/>
        <v>100</v>
      </c>
    </row>
    <row r="126" spans="1:6" s="21" customFormat="1" ht="12.75" x14ac:dyDescent="0.2">
      <c r="A126" s="65" t="s">
        <v>589</v>
      </c>
      <c r="B126" s="43">
        <v>7091.407201</v>
      </c>
      <c r="C126" s="43">
        <v>6382.2664889999996</v>
      </c>
      <c r="D126" s="43">
        <v>6382.2664889999996</v>
      </c>
      <c r="E126" s="43">
        <f t="shared" si="6"/>
        <v>90.000000114222743</v>
      </c>
      <c r="F126" s="44">
        <f t="shared" si="7"/>
        <v>100</v>
      </c>
    </row>
    <row r="127" spans="1:6" s="21" customFormat="1" ht="25.5" x14ac:dyDescent="0.2">
      <c r="A127" s="65" t="s">
        <v>588</v>
      </c>
      <c r="B127" s="43">
        <v>51411.545749999997</v>
      </c>
      <c r="C127" s="43">
        <v>46270.391184</v>
      </c>
      <c r="D127" s="43">
        <v>46270.391184</v>
      </c>
      <c r="E127" s="43">
        <f t="shared" si="6"/>
        <v>90.000000017505798</v>
      </c>
      <c r="F127" s="44">
        <f t="shared" si="7"/>
        <v>100</v>
      </c>
    </row>
    <row r="128" spans="1:6" s="21" customFormat="1" ht="12.75" x14ac:dyDescent="0.2">
      <c r="A128" s="50" t="s">
        <v>587</v>
      </c>
      <c r="B128" s="43">
        <v>6056.9015222473699</v>
      </c>
      <c r="C128" s="43">
        <v>4542.6761436084489</v>
      </c>
      <c r="D128" s="43">
        <v>4542.6761436084489</v>
      </c>
      <c r="E128" s="43">
        <f t="shared" si="6"/>
        <v>75.000000031747604</v>
      </c>
      <c r="F128" s="44">
        <f t="shared" si="7"/>
        <v>100</v>
      </c>
    </row>
    <row r="129" spans="1:6" s="21" customFormat="1" ht="13.5" thickBot="1" x14ac:dyDescent="0.25">
      <c r="A129" s="50" t="s">
        <v>586</v>
      </c>
      <c r="B129" s="43">
        <v>8660.4909079999998</v>
      </c>
      <c r="C129" s="43">
        <v>6495.3681889999998</v>
      </c>
      <c r="D129" s="43">
        <v>6495.3681889999998</v>
      </c>
      <c r="E129" s="43">
        <f t="shared" si="6"/>
        <v>75.000000092373526</v>
      </c>
      <c r="F129" s="44">
        <f t="shared" si="7"/>
        <v>100</v>
      </c>
    </row>
    <row r="130" spans="1:6" s="21" customFormat="1" ht="13.5" customHeight="1" x14ac:dyDescent="0.2">
      <c r="A130" s="74" t="s">
        <v>585</v>
      </c>
      <c r="B130" s="74"/>
      <c r="C130" s="74"/>
      <c r="D130" s="74"/>
      <c r="E130" s="74"/>
      <c r="F130" s="74"/>
    </row>
    <row r="131" spans="1:6" s="23" customFormat="1" ht="24" customHeight="1" x14ac:dyDescent="0.2">
      <c r="A131" s="75" t="s">
        <v>584</v>
      </c>
      <c r="B131" s="75"/>
      <c r="C131" s="75"/>
      <c r="D131" s="75"/>
      <c r="E131" s="75"/>
      <c r="F131" s="75"/>
    </row>
    <row r="132" spans="1:6" s="23" customFormat="1" ht="13.5" customHeight="1" x14ac:dyDescent="0.2">
      <c r="A132" s="76" t="s">
        <v>583</v>
      </c>
      <c r="B132" s="76"/>
      <c r="C132" s="76"/>
      <c r="D132" s="76"/>
      <c r="E132" s="76"/>
      <c r="F132" s="76"/>
    </row>
    <row r="133" spans="1:6" s="23" customFormat="1" ht="13.5" customHeight="1" x14ac:dyDescent="0.2">
      <c r="A133" s="77" t="s">
        <v>582</v>
      </c>
      <c r="B133" s="77"/>
      <c r="C133" s="77"/>
      <c r="D133" s="77"/>
      <c r="E133" s="77"/>
      <c r="F133" s="77"/>
    </row>
    <row r="134" spans="1:6" s="23" customFormat="1" ht="12.75" x14ac:dyDescent="0.2">
      <c r="A134" s="66"/>
      <c r="B134" s="67"/>
      <c r="C134" s="66"/>
      <c r="D134" s="66"/>
      <c r="E134" s="66"/>
      <c r="F134" s="66"/>
    </row>
    <row r="135" spans="1:6" s="23" customFormat="1" ht="12.75" x14ac:dyDescent="0.2">
      <c r="A135" s="27"/>
      <c r="B135" s="27"/>
      <c r="C135" s="27"/>
      <c r="D135" s="27"/>
      <c r="E135" s="27"/>
      <c r="F135" s="27"/>
    </row>
    <row r="136" spans="1:6" s="23" customFormat="1" ht="12.75" x14ac:dyDescent="0.2">
      <c r="A136" s="27"/>
      <c r="B136" s="30"/>
      <c r="C136" s="27"/>
      <c r="D136" s="27"/>
      <c r="E136" s="27"/>
      <c r="F136" s="27"/>
    </row>
    <row r="137" spans="1:6" s="23" customFormat="1" ht="12.75" x14ac:dyDescent="0.2">
      <c r="A137" s="27"/>
      <c r="B137" s="30"/>
      <c r="C137" s="27"/>
      <c r="D137" s="27"/>
      <c r="E137" s="27"/>
      <c r="F137" s="27"/>
    </row>
    <row r="138" spans="1:6" s="23" customFormat="1" ht="27" customHeight="1" x14ac:dyDescent="0.2">
      <c r="A138" s="27"/>
      <c r="B138" s="29"/>
      <c r="C138" s="27"/>
      <c r="D138" s="27"/>
      <c r="E138" s="27"/>
      <c r="F138" s="27"/>
    </row>
    <row r="139" spans="1:6" s="23" customFormat="1" ht="27" customHeight="1" x14ac:dyDescent="0.2">
      <c r="A139" s="27"/>
      <c r="B139" s="28"/>
      <c r="C139" s="28"/>
      <c r="D139" s="28"/>
      <c r="E139" s="27"/>
      <c r="F139" s="27"/>
    </row>
    <row r="140" spans="1:6" s="23" customFormat="1" ht="21.75" customHeight="1" x14ac:dyDescent="0.2">
      <c r="A140" s="25"/>
      <c r="B140" s="26"/>
      <c r="C140" s="26"/>
      <c r="D140" s="26"/>
      <c r="E140" s="25"/>
      <c r="F140" s="25"/>
    </row>
    <row r="141" spans="1:6" s="23" customFormat="1" ht="15" customHeight="1" x14ac:dyDescent="0.2">
      <c r="A141" s="24"/>
      <c r="B141" s="24"/>
      <c r="C141" s="24"/>
      <c r="D141" s="24"/>
      <c r="E141" s="24"/>
      <c r="F141" s="24"/>
    </row>
    <row r="142" spans="1:6" s="23" customFormat="1" ht="12.75" x14ac:dyDescent="0.2">
      <c r="A142" s="78"/>
      <c r="B142" s="78"/>
      <c r="C142" s="78"/>
      <c r="D142" s="78"/>
      <c r="E142" s="78"/>
      <c r="F142" s="78"/>
    </row>
    <row r="143" spans="1:6" s="21" customFormat="1" ht="12.75" x14ac:dyDescent="0.2"/>
    <row r="144" spans="1:6" s="21" customFormat="1" ht="12.75" x14ac:dyDescent="0.2"/>
    <row r="145" spans="2:6" s="21" customFormat="1" ht="12.75" x14ac:dyDescent="0.2"/>
    <row r="146" spans="2:6" s="21" customFormat="1" ht="12.75" x14ac:dyDescent="0.2"/>
    <row r="147" spans="2:6" s="21" customFormat="1" ht="12.75" x14ac:dyDescent="0.2"/>
    <row r="148" spans="2:6" s="21" customFormat="1" ht="12.75" x14ac:dyDescent="0.2">
      <c r="C148" s="22"/>
      <c r="D148" s="22"/>
      <c r="E148" s="22"/>
      <c r="F148" s="22"/>
    </row>
    <row r="149" spans="2:6" s="21" customFormat="1" ht="12.75" x14ac:dyDescent="0.2">
      <c r="B149" s="22"/>
    </row>
    <row r="150" spans="2:6" s="21" customFormat="1" ht="12.75" x14ac:dyDescent="0.2"/>
    <row r="151" spans="2:6" s="21" customFormat="1" ht="12.75" x14ac:dyDescent="0.2"/>
    <row r="152" spans="2:6" s="21" customFormat="1" ht="12.75" x14ac:dyDescent="0.2"/>
    <row r="153" spans="2:6" s="21" customFormat="1" ht="12.75" x14ac:dyDescent="0.2"/>
    <row r="154" spans="2:6" s="21" customFormat="1" ht="12.75" x14ac:dyDescent="0.2"/>
    <row r="155" spans="2:6" s="21" customFormat="1" ht="12.75" x14ac:dyDescent="0.2"/>
    <row r="156" spans="2:6" s="21" customFormat="1" ht="12.75" x14ac:dyDescent="0.2"/>
    <row r="157" spans="2:6" s="21" customFormat="1" ht="12.75" x14ac:dyDescent="0.2"/>
    <row r="158" spans="2:6" s="21" customFormat="1" ht="12.75" x14ac:dyDescent="0.2"/>
    <row r="159" spans="2:6" s="21" customFormat="1" ht="12.75" x14ac:dyDescent="0.2"/>
    <row r="160" spans="2:6" s="21" customFormat="1" ht="12.75" x14ac:dyDescent="0.2"/>
    <row r="161" s="21" customFormat="1" ht="12.75" x14ac:dyDescent="0.2"/>
    <row r="162" s="21" customFormat="1" ht="12.75" x14ac:dyDescent="0.2"/>
    <row r="163" s="21" customFormat="1" ht="12.75" x14ac:dyDescent="0.2"/>
    <row r="164" s="21" customFormat="1" ht="12.75" x14ac:dyDescent="0.2"/>
    <row r="165" s="21" customFormat="1" ht="12.75" x14ac:dyDescent="0.2"/>
    <row r="166" s="21" customFormat="1" ht="12.75" x14ac:dyDescent="0.2"/>
    <row r="167" s="21" customFormat="1" ht="12.75" x14ac:dyDescent="0.2"/>
    <row r="168" s="21" customFormat="1" ht="12.75" x14ac:dyDescent="0.2"/>
    <row r="169" s="21" customFormat="1" ht="12.75" x14ac:dyDescent="0.2"/>
    <row r="170" s="21" customFormat="1" ht="12.75" x14ac:dyDescent="0.2"/>
    <row r="171" s="21" customFormat="1" ht="12.75" x14ac:dyDescent="0.2"/>
    <row r="172" s="21" customFormat="1" ht="12.75" x14ac:dyDescent="0.2"/>
  </sheetData>
  <mergeCells count="15">
    <mergeCell ref="A130:F130"/>
    <mergeCell ref="A131:F131"/>
    <mergeCell ref="A132:F132"/>
    <mergeCell ref="A133:F133"/>
    <mergeCell ref="A142:F142"/>
    <mergeCell ref="A1:C1"/>
    <mergeCell ref="A2:F2"/>
    <mergeCell ref="A3:F3"/>
    <mergeCell ref="A4:A6"/>
    <mergeCell ref="B4:B6"/>
    <mergeCell ref="C4:C6"/>
    <mergeCell ref="D4:D6"/>
    <mergeCell ref="E4:F4"/>
    <mergeCell ref="E5:E6"/>
    <mergeCell ref="F5:F6"/>
  </mergeCells>
  <printOptions horizontalCentered="1"/>
  <pageMargins left="0" right="0" top="0.59055118110236227" bottom="0.39370078740157483" header="0" footer="0"/>
  <pageSetup scale="80" fitToHeight="10" orientation="portrait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Princi_Prog_3T_2015</vt:lpstr>
      <vt:lpstr>Prog. para pobreza 3T2015</vt:lpstr>
      <vt:lpstr>Princi_Prog_3T_2015!Área_de_impresión</vt:lpstr>
      <vt:lpstr>'Prog. para pobreza 3T2015'!Área_de_impresión</vt:lpstr>
      <vt:lpstr>Princi_Prog_3T_2015!Títulos_a_imprimir</vt:lpstr>
      <vt:lpstr>'Prog. para pobreza 3T2015'!Títulos_a_imprimir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Mejia Ramirez</dc:creator>
  <cp:lastModifiedBy>Sirenia Antolin Alvarez</cp:lastModifiedBy>
  <cp:lastPrinted>2015-10-22T19:04:30Z</cp:lastPrinted>
  <dcterms:created xsi:type="dcterms:W3CDTF">2014-10-24T17:02:04Z</dcterms:created>
  <dcterms:modified xsi:type="dcterms:W3CDTF">2015-10-26T20:21:48Z</dcterms:modified>
</cp:coreProperties>
</file>